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4-2015 rom\ARHIVA 2014-2015\"/>
    </mc:Choice>
  </mc:AlternateContent>
  <bookViews>
    <workbookView xWindow="9435" yWindow="0" windowWidth="9525" windowHeight="10950" tabRatio="595"/>
  </bookViews>
  <sheets>
    <sheet name="01.01-02" sheetId="5" r:id="rId1"/>
    <sheet name="01.03" sheetId="4" r:id="rId2"/>
    <sheet name="01.04-05 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calcPr calcId="162913"/>
</workbook>
</file>

<file path=xl/calcChain.xml><?xml version="1.0" encoding="utf-8"?>
<calcChain xmlns="http://schemas.openxmlformats.org/spreadsheetml/2006/main">
  <c r="F10" i="4" l="1"/>
  <c r="D10" i="4"/>
  <c r="F17" i="4"/>
  <c r="E17" i="4"/>
  <c r="D17" i="4"/>
  <c r="C17" i="4"/>
  <c r="B10" i="4"/>
  <c r="B17" i="4"/>
  <c r="I15" i="4"/>
  <c r="G15" i="4"/>
  <c r="F15" i="4"/>
  <c r="E15" i="4"/>
  <c r="D15" i="4"/>
  <c r="C15" i="4"/>
  <c r="B15" i="4"/>
  <c r="C43" i="6" l="1"/>
  <c r="C46" i="6"/>
  <c r="C49" i="6"/>
  <c r="C51" i="6"/>
  <c r="C53" i="6"/>
  <c r="C41" i="6"/>
  <c r="B10" i="6"/>
  <c r="B12" i="6"/>
  <c r="B14" i="6"/>
  <c r="B16" i="6"/>
  <c r="B18" i="6"/>
  <c r="B19" i="6"/>
  <c r="B22" i="6"/>
  <c r="B23" i="6"/>
  <c r="B24" i="6"/>
  <c r="B25" i="6"/>
  <c r="B27" i="6"/>
  <c r="B29" i="6"/>
  <c r="B31" i="6"/>
  <c r="B32" i="6"/>
  <c r="B33" i="6"/>
  <c r="B8" i="6"/>
  <c r="C10" i="6"/>
  <c r="C12" i="6"/>
  <c r="C14" i="6"/>
  <c r="C16" i="6"/>
  <c r="C18" i="6"/>
  <c r="C19" i="6"/>
  <c r="C22" i="6"/>
  <c r="C23" i="6"/>
  <c r="C24" i="6"/>
  <c r="C25" i="6"/>
  <c r="C27" i="6"/>
  <c r="C29" i="6"/>
  <c r="C31" i="6"/>
  <c r="C32" i="6"/>
  <c r="C33" i="6"/>
  <c r="C8" i="6"/>
  <c r="J18" i="5" l="1"/>
  <c r="I18" i="5"/>
  <c r="H18" i="5"/>
  <c r="G18" i="5"/>
  <c r="F18" i="5"/>
  <c r="E18" i="5"/>
  <c r="D18" i="5"/>
  <c r="C18" i="5"/>
  <c r="B18" i="5"/>
  <c r="J9" i="5"/>
  <c r="I9" i="5"/>
  <c r="H9" i="5"/>
  <c r="G9" i="5"/>
  <c r="F9" i="5"/>
  <c r="E9" i="5"/>
  <c r="D9" i="5"/>
  <c r="C9" i="5"/>
  <c r="B9" i="5"/>
  <c r="J8" i="5"/>
  <c r="I8" i="5"/>
  <c r="H8" i="5"/>
  <c r="G8" i="5"/>
  <c r="F8" i="5"/>
  <c r="E8" i="5"/>
  <c r="D8" i="5"/>
  <c r="C8" i="5"/>
  <c r="B8" i="5"/>
  <c r="J18" i="4" l="1"/>
  <c r="H18" i="4"/>
  <c r="F18" i="4"/>
  <c r="D18" i="4"/>
  <c r="B18" i="4"/>
  <c r="J17" i="4"/>
  <c r="H17" i="4"/>
  <c r="J16" i="4"/>
  <c r="I16" i="4"/>
  <c r="H16" i="4"/>
  <c r="F16" i="4"/>
  <c r="D16" i="4"/>
  <c r="B16" i="4"/>
  <c r="J14" i="4"/>
  <c r="H14" i="4"/>
  <c r="F14" i="4"/>
  <c r="D14" i="4"/>
  <c r="C14" i="4" s="1"/>
  <c r="B14" i="4"/>
  <c r="J13" i="4"/>
  <c r="H13" i="4"/>
  <c r="G13" i="4"/>
  <c r="F13" i="4"/>
  <c r="D13" i="4"/>
  <c r="B13" i="4"/>
  <c r="C13" i="4" s="1"/>
  <c r="J12" i="4"/>
  <c r="I12" i="4" s="1"/>
  <c r="H12" i="4"/>
  <c r="F12" i="4"/>
  <c r="D12" i="4"/>
  <c r="B12" i="4"/>
  <c r="J11" i="4"/>
  <c r="H11" i="4"/>
  <c r="F11" i="4"/>
  <c r="D11" i="4"/>
  <c r="B11" i="4"/>
  <c r="J9" i="4"/>
  <c r="H9" i="4"/>
  <c r="F9" i="4"/>
  <c r="D9" i="4"/>
  <c r="B9" i="4"/>
  <c r="J8" i="4"/>
  <c r="J7" i="4" s="1"/>
  <c r="H8" i="4"/>
  <c r="F8" i="4"/>
  <c r="D8" i="4"/>
  <c r="B8" i="4"/>
  <c r="B7" i="4" s="1"/>
  <c r="I14" i="4" l="1"/>
  <c r="I18" i="4"/>
  <c r="G11" i="4"/>
  <c r="I9" i="4"/>
  <c r="C12" i="4"/>
  <c r="E9" i="4"/>
  <c r="I11" i="4"/>
  <c r="C16" i="4"/>
  <c r="E12" i="4"/>
  <c r="I8" i="4"/>
  <c r="I13" i="4"/>
  <c r="E14" i="4"/>
  <c r="C18" i="4"/>
  <c r="C9" i="4"/>
  <c r="G16" i="4"/>
  <c r="C11" i="4"/>
  <c r="E10" i="4"/>
  <c r="G9" i="4"/>
  <c r="G14" i="4"/>
  <c r="G17" i="4"/>
  <c r="E8" i="4"/>
  <c r="E13" i="4"/>
  <c r="E18" i="4"/>
  <c r="E11" i="4"/>
  <c r="G12" i="4"/>
  <c r="E16" i="4"/>
  <c r="F7" i="4"/>
  <c r="G8" i="4"/>
  <c r="G18" i="4"/>
  <c r="C8" i="4"/>
  <c r="I17" i="4"/>
  <c r="C10" i="4"/>
  <c r="D7" i="4"/>
  <c r="H7" i="4"/>
  <c r="I7" i="4" l="1"/>
  <c r="G7" i="4"/>
  <c r="C7" i="4"/>
  <c r="E7" i="4"/>
  <c r="J19" i="5" l="1"/>
  <c r="I19" i="5"/>
  <c r="F19" i="5"/>
  <c r="G19" i="5"/>
  <c r="E19" i="5"/>
  <c r="C19" i="5"/>
  <c r="D19" i="5"/>
  <c r="H19" i="5"/>
  <c r="B19" i="5" l="1"/>
  <c r="J15" i="4" l="1"/>
  <c r="J10" i="4" s="1"/>
  <c r="H15" i="4" l="1"/>
  <c r="H10" i="4" s="1"/>
  <c r="G10" i="4" s="1"/>
  <c r="I10" i="4" l="1"/>
</calcChain>
</file>

<file path=xl/comments1.xml><?xml version="1.0" encoding="utf-8"?>
<comments xmlns="http://schemas.openxmlformats.org/spreadsheetml/2006/main">
  <authors>
    <author>Camelia Topuzaru</author>
  </authors>
  <commentList>
    <comment ref="B7" authorId="0" shapeId="0">
      <text>
        <r>
          <rPr>
            <b/>
            <sz val="9"/>
            <color indexed="81"/>
            <rFont val="Tahoma"/>
            <family val="2"/>
          </rPr>
          <t>Camelia Topuzaru: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Suma intre PIB si Importuri</t>
        </r>
      </text>
    </comment>
  </commentList>
</comments>
</file>

<file path=xl/sharedStrings.xml><?xml version="1.0" encoding="utf-8"?>
<sst xmlns="http://schemas.openxmlformats.org/spreadsheetml/2006/main" count="131" uniqueCount="86">
  <si>
    <t>01.01 - ECHILIBRUL PRODUSULUI INTERN BRUT</t>
  </si>
  <si>
    <t>Importuri de</t>
  </si>
  <si>
    <t xml:space="preserve">Cheltuiala pentru consum final </t>
  </si>
  <si>
    <t>Formarea</t>
  </si>
  <si>
    <t xml:space="preserve">Exporturi  </t>
  </si>
  <si>
    <t>PIB</t>
  </si>
  <si>
    <t>Total</t>
  </si>
  <si>
    <t xml:space="preserve">stocurilor </t>
  </si>
  <si>
    <t xml:space="preserve">de bunuri </t>
  </si>
  <si>
    <t>Anii</t>
  </si>
  <si>
    <t>servicii</t>
  </si>
  <si>
    <t>publice</t>
  </si>
  <si>
    <t>capital fix</t>
  </si>
  <si>
    <t>01.02 - ECHILIBRUL PRODUSULUI INTERN BRUT</t>
  </si>
  <si>
    <t>- % -</t>
  </si>
  <si>
    <t xml:space="preserve">Indici de </t>
  </si>
  <si>
    <t>curente</t>
  </si>
  <si>
    <t>volum</t>
  </si>
  <si>
    <t>-%-</t>
  </si>
  <si>
    <t>RESURSE</t>
  </si>
  <si>
    <t>Produsul intern brut</t>
  </si>
  <si>
    <t xml:space="preserve">  al IFSLSGP</t>
  </si>
  <si>
    <t xml:space="preserve">     Cheltuiala pentru consumul final:</t>
  </si>
  <si>
    <t xml:space="preserve">          - al IFSLSGP</t>
  </si>
  <si>
    <t xml:space="preserve">     Exportul net, din care:</t>
  </si>
  <si>
    <t>01.05 PRINCIPALELE AGREGATE PE LOCUITOR</t>
  </si>
  <si>
    <t xml:space="preserve">            Preţuri curente</t>
  </si>
  <si>
    <t>Operaţiuni</t>
  </si>
  <si>
    <t xml:space="preserve">bunuri şi </t>
  </si>
  <si>
    <t>populaţiei</t>
  </si>
  <si>
    <t>Administraţiile</t>
  </si>
  <si>
    <t xml:space="preserve">Variaţia </t>
  </si>
  <si>
    <t>şi servicii</t>
  </si>
  <si>
    <t xml:space="preserve">Preţuri </t>
  </si>
  <si>
    <t>preţ</t>
  </si>
  <si>
    <t>Variaţia stocurilor</t>
  </si>
  <si>
    <t xml:space="preserve">          - al administraţiei publice</t>
  </si>
  <si>
    <t xml:space="preserve">     Variaţia stocurilor</t>
  </si>
  <si>
    <t>- lei, preţuri curente -</t>
  </si>
  <si>
    <t xml:space="preserve">brută de  </t>
  </si>
  <si>
    <t xml:space="preserve">            Modificări faţă de anul precedent</t>
  </si>
  <si>
    <t>Gospodăriile</t>
  </si>
  <si>
    <t>UTILIZĂRI</t>
  </si>
  <si>
    <t>01.03 RESURSELE ŞI UTILIZĂRILE BUNURILOR ŞI SERVICIILOR</t>
  </si>
  <si>
    <t>01.04 CONTRIBUŢII LA CREŞTEREA REALĂ A PIB</t>
  </si>
  <si>
    <t xml:space="preserve">          - al gospodăriilor populaţiei</t>
  </si>
  <si>
    <t xml:space="preserve">     Formarea brută de capital fix</t>
  </si>
  <si>
    <t xml:space="preserve">Capacitatea de finanţare a gospodăriilor </t>
  </si>
  <si>
    <t>UTILIZĂRI DE BUNURI ŞI SERVICII</t>
  </si>
  <si>
    <t>RESURSE DE BUNURI ŞI SERVICII</t>
  </si>
  <si>
    <t>IFSLSGP*</t>
  </si>
  <si>
    <t>* IFSLSGP - Instituţii fără scop lucrativ în serviciul gospodăriilor populaţiei</t>
  </si>
  <si>
    <t>Importuri de bunuri şi 
servicii</t>
  </si>
  <si>
    <t>Cheltuiala pentru 
consumul final</t>
  </si>
  <si>
    <t>Formarea brută de 
capital fix</t>
  </si>
  <si>
    <t xml:space="preserve">Exporturi de bunuri şi 
servicii </t>
  </si>
  <si>
    <t xml:space="preserve"> -milioane lei -</t>
  </si>
  <si>
    <t>-mil.lei-</t>
  </si>
  <si>
    <t xml:space="preserve">Consum final individual efectiv al </t>
  </si>
  <si>
    <t xml:space="preserve">  al gospodăriilor 
  populaţiei</t>
  </si>
  <si>
    <t xml:space="preserve">  al administraţiei 
  publice</t>
  </si>
  <si>
    <t xml:space="preserve">          Exporturi de bunuri şi servicii</t>
  </si>
  <si>
    <t xml:space="preserve">          Importuri de bunuri şi servicii</t>
  </si>
  <si>
    <r>
      <t>Venitul disponibil brut</t>
    </r>
    <r>
      <rPr>
        <vertAlign val="superscript"/>
        <sz val="10"/>
        <rFont val="Arial"/>
        <family val="2"/>
      </rPr>
      <t>1)</t>
    </r>
  </si>
  <si>
    <r>
      <t>Economia brută a gospodãriilor populaţiei</t>
    </r>
    <r>
      <rPr>
        <vertAlign val="superscript"/>
        <sz val="10"/>
        <rFont val="Arial"/>
        <family val="2"/>
      </rPr>
      <t>1)</t>
    </r>
  </si>
  <si>
    <r>
      <t>gospodăriilor populaţiei</t>
    </r>
    <r>
      <rPr>
        <vertAlign val="superscript"/>
        <sz val="10"/>
        <rFont val="Arial"/>
        <family val="2"/>
      </rPr>
      <t>1)</t>
    </r>
  </si>
  <si>
    <r>
      <t>populaţiei</t>
    </r>
    <r>
      <rPr>
        <vertAlign val="superscript"/>
        <sz val="10"/>
        <rFont val="Arial"/>
        <family val="2"/>
      </rPr>
      <t>1)</t>
    </r>
  </si>
  <si>
    <r>
      <t>Produsul intern brut pe locuitor</t>
    </r>
    <r>
      <rPr>
        <vertAlign val="superscript"/>
        <sz val="10"/>
        <rFont val="Arial"/>
        <family val="2"/>
      </rPr>
      <t>1)</t>
    </r>
  </si>
  <si>
    <r>
      <t>Produsul intern brut pe persoană activă</t>
    </r>
    <r>
      <rPr>
        <vertAlign val="superscript"/>
        <sz val="10"/>
        <rFont val="Arial"/>
        <family val="2"/>
      </rPr>
      <t>2)</t>
    </r>
  </si>
  <si>
    <t>2) Populaţia activă a fost recalculată in funcţie de populaţia rezidentă având în vedere criteriile reşedinţei obişnuite în condiţii de comparabilitate cu rezultatele Recensământului Populaţiei şi Locuinţelor - 2011</t>
  </si>
  <si>
    <t>3) Date revizuite.</t>
  </si>
  <si>
    <t>Notă: Datele din conturile sectoarelor instituţionale nu au fost reconciliate cu datele din tabelele intrări-ieșiri.</t>
  </si>
  <si>
    <t>1) Pentru anii 2014 şi 2015 s-a utilizat populaţia rezidentă la 1 iulie a fiecărui an, estimată în condiţii de comparabilitate cu rezultatele definitive ale Recensământului Populaţiei şi Locuinţelor - 2011.</t>
  </si>
  <si>
    <r>
      <t>33646,2</t>
    </r>
    <r>
      <rPr>
        <vertAlign val="superscript"/>
        <sz val="10"/>
        <rFont val="Arial"/>
        <family val="2"/>
      </rPr>
      <t>3)</t>
    </r>
  </si>
  <si>
    <r>
      <t>22874,9</t>
    </r>
    <r>
      <rPr>
        <vertAlign val="superscript"/>
        <sz val="10"/>
        <rFont val="Arial"/>
        <family val="2"/>
      </rPr>
      <t>3)</t>
    </r>
  </si>
  <si>
    <r>
      <t>1167,3</t>
    </r>
    <r>
      <rPr>
        <vertAlign val="superscript"/>
        <sz val="10"/>
        <rFont val="Arial"/>
        <family val="2"/>
      </rPr>
      <t>3)</t>
    </r>
  </si>
  <si>
    <r>
      <t>33547,3</t>
    </r>
    <r>
      <rPr>
        <vertAlign val="superscript"/>
        <sz val="10"/>
        <rFont val="Arial"/>
        <family val="2"/>
      </rPr>
      <t>3)</t>
    </r>
  </si>
  <si>
    <r>
      <t>.-25,0</t>
    </r>
    <r>
      <rPr>
        <vertAlign val="superscript"/>
        <sz val="10"/>
        <rFont val="Arial"/>
        <family val="2"/>
      </rPr>
      <t>3)</t>
    </r>
  </si>
  <si>
    <t xml:space="preserve">   Contribuţii</t>
  </si>
  <si>
    <t xml:space="preserve">             Agricultură, silvicultură şi pescuit</t>
  </si>
  <si>
    <t xml:space="preserve">             Industrie </t>
  </si>
  <si>
    <t xml:space="preserve">             Construcţii</t>
  </si>
  <si>
    <t xml:space="preserve">             Servicii - total</t>
  </si>
  <si>
    <t xml:space="preserve">      Impozite nete pe produs </t>
  </si>
  <si>
    <t xml:space="preserve">      Valoare adăugată brută (VAB) - total</t>
  </si>
  <si>
    <t>Achiziţii minus cedări de obiecte de valoare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</si>
</sst>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_)"/>
  </numFmts>
  <fonts count="18" x14ac:knownFonts="1">
    <font>
      <sz val="10"/>
      <name val="Arial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Tahoma"/>
      <family val="2"/>
    </font>
    <font>
      <vertAlign val="superscript"/>
      <sz val="8"/>
      <name val="Arial"/>
      <family val="2"/>
    </font>
    <font>
      <sz val="8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Arial CE"/>
      <family val="2"/>
      <charset val="238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Border="1"/>
    <xf numFmtId="0" fontId="3" fillId="0" borderId="0" xfId="0" applyFont="1"/>
    <xf numFmtId="164" fontId="3" fillId="0" borderId="0" xfId="0" applyNumberFormat="1" applyFont="1" applyBorder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3" fillId="0" borderId="1" xfId="0" applyFont="1" applyFill="1" applyBorder="1"/>
    <xf numFmtId="0" fontId="3" fillId="0" borderId="0" xfId="0" applyFont="1" applyFill="1" applyBorder="1"/>
    <xf numFmtId="164" fontId="3" fillId="0" borderId="0" xfId="0" applyNumberFormat="1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/>
    <xf numFmtId="0" fontId="5" fillId="0" borderId="0" xfId="0" applyFont="1"/>
    <xf numFmtId="0" fontId="3" fillId="0" borderId="2" xfId="0" applyFont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5" fillId="0" borderId="0" xfId="0" applyFont="1" applyBorder="1"/>
    <xf numFmtId="164" fontId="3" fillId="2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wrapText="1"/>
    </xf>
    <xf numFmtId="164" fontId="3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2" xfId="0" applyFont="1" applyFill="1" applyBorder="1"/>
    <xf numFmtId="1" fontId="3" fillId="0" borderId="0" xfId="0" applyNumberFormat="1" applyFont="1" applyFill="1" applyBorder="1"/>
    <xf numFmtId="0" fontId="3" fillId="0" borderId="0" xfId="0" applyFont="1" applyBorder="1" applyAlignment="1">
      <alignment horizontal="right"/>
    </xf>
    <xf numFmtId="1" fontId="3" fillId="0" borderId="0" xfId="0" applyNumberFormat="1" applyFont="1" applyBorder="1"/>
    <xf numFmtId="1" fontId="3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right"/>
    </xf>
    <xf numFmtId="0" fontId="3" fillId="0" borderId="0" xfId="0" quotePrefix="1" applyFont="1" applyBorder="1"/>
    <xf numFmtId="165" fontId="2" fillId="0" borderId="0" xfId="0" applyNumberFormat="1" applyFont="1" applyFill="1" applyBorder="1" applyProtection="1"/>
    <xf numFmtId="0" fontId="1" fillId="0" borderId="3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 applyProtection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right"/>
    </xf>
    <xf numFmtId="164" fontId="3" fillId="0" borderId="5" xfId="0" applyNumberFormat="1" applyFont="1" applyFill="1" applyBorder="1" applyAlignment="1">
      <alignment horizontal="right"/>
    </xf>
    <xf numFmtId="49" fontId="3" fillId="0" borderId="9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5" fillId="0" borderId="10" xfId="0" applyFont="1" applyBorder="1"/>
    <xf numFmtId="0" fontId="3" fillId="0" borderId="1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164" fontId="9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64" fontId="1" fillId="0" borderId="0" xfId="0" applyNumberFormat="1" applyFont="1" applyBorder="1" applyAlignment="1">
      <alignment horizontal="center"/>
    </xf>
    <xf numFmtId="0" fontId="3" fillId="0" borderId="7" xfId="0" applyFont="1" applyBorder="1" applyAlignment="1"/>
    <xf numFmtId="0" fontId="3" fillId="0" borderId="8" xfId="0" applyFont="1" applyBorder="1" applyAlignment="1"/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 applyProtection="1">
      <alignment vertical="center"/>
    </xf>
    <xf numFmtId="0" fontId="3" fillId="0" borderId="0" xfId="0" applyFont="1" applyBorder="1" applyAlignment="1">
      <alignment vertical="center"/>
    </xf>
    <xf numFmtId="164" fontId="3" fillId="0" borderId="2" xfId="0" applyNumberFormat="1" applyFont="1" applyBorder="1"/>
    <xf numFmtId="0" fontId="13" fillId="0" borderId="0" xfId="0" applyFont="1" applyFill="1" applyAlignment="1" applyProtection="1">
      <alignment vertical="center"/>
    </xf>
    <xf numFmtId="0" fontId="6" fillId="0" borderId="0" xfId="0" applyFont="1" applyBorder="1" applyAlignment="1">
      <alignment horizontal="left"/>
    </xf>
    <xf numFmtId="164" fontId="1" fillId="0" borderId="0" xfId="0" applyNumberFormat="1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Fill="1" applyBorder="1"/>
    <xf numFmtId="0" fontId="3" fillId="0" borderId="6" xfId="0" applyFont="1" applyBorder="1"/>
    <xf numFmtId="0" fontId="3" fillId="0" borderId="6" xfId="0" applyFont="1" applyFill="1" applyBorder="1"/>
    <xf numFmtId="164" fontId="3" fillId="0" borderId="2" xfId="0" applyNumberFormat="1" applyFont="1" applyFill="1" applyBorder="1"/>
    <xf numFmtId="164" fontId="5" fillId="0" borderId="0" xfId="0" applyNumberFormat="1" applyFont="1" applyBorder="1"/>
    <xf numFmtId="164" fontId="5" fillId="0" borderId="0" xfId="0" applyNumberFormat="1" applyFont="1" applyFill="1" applyBorder="1"/>
    <xf numFmtId="164" fontId="5" fillId="0" borderId="0" xfId="0" applyNumberFormat="1" applyFont="1" applyFill="1"/>
    <xf numFmtId="0" fontId="5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5" fillId="0" borderId="13" xfId="0" applyFont="1" applyBorder="1" applyAlignment="1"/>
    <xf numFmtId="164" fontId="5" fillId="0" borderId="7" xfId="0" applyNumberFormat="1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0" fontId="7" fillId="0" borderId="0" xfId="0" applyFont="1" applyFill="1" applyAlignment="1" applyProtection="1">
      <alignment vertical="center"/>
    </xf>
    <xf numFmtId="164" fontId="3" fillId="0" borderId="0" xfId="0" applyNumberFormat="1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Fill="1" applyBorder="1" applyAlignment="1">
      <alignment horizontal="left"/>
    </xf>
    <xf numFmtId="0" fontId="16" fillId="0" borderId="0" xfId="0" applyFont="1" applyBorder="1" applyAlignment="1">
      <alignment wrapText="1"/>
    </xf>
    <xf numFmtId="0" fontId="16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left" wrapText="1"/>
    </xf>
    <xf numFmtId="0" fontId="3" fillId="0" borderId="2" xfId="0" applyFont="1" applyFill="1" applyBorder="1"/>
    <xf numFmtId="0" fontId="5" fillId="0" borderId="3" xfId="0" applyFont="1" applyFill="1" applyBorder="1" applyAlignment="1">
      <alignment vertical="center"/>
    </xf>
    <xf numFmtId="164" fontId="5" fillId="0" borderId="2" xfId="0" applyNumberFormat="1" applyFont="1" applyBorder="1" applyAlignment="1"/>
    <xf numFmtId="164" fontId="5" fillId="0" borderId="2" xfId="0" applyNumberFormat="1" applyFont="1" applyBorder="1"/>
    <xf numFmtId="0" fontId="3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/>
    <xf numFmtId="164" fontId="3" fillId="0" borderId="0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horizontal="left"/>
    </xf>
    <xf numFmtId="0" fontId="3" fillId="0" borderId="1" xfId="0" applyFont="1" applyBorder="1"/>
    <xf numFmtId="164" fontId="3" fillId="0" borderId="5" xfId="0" applyNumberFormat="1" applyFont="1" applyBorder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1" fillId="0" borderId="3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0" xfId="0" applyFont="1" applyFill="1" applyAlignment="1"/>
    <xf numFmtId="0" fontId="7" fillId="0" borderId="0" xfId="0" applyFont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melia.topuzaru\Desktop\CAMELIA\BROSURA%20%20completa\brosura%202013-2014%20romana\TII%202013,%202014%20crt+const%20si%20prelucr\TII%202013-2014,%20PRELUCRARI\TII%202014%20ESA%202010%20PRETURI%20CURENTE%20REVIZUIT-prelucr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4-2015%20rom/TII%202015%20plus%20prelucrari/TII%202015%20ESA%202010%20PRETURI%20CURENTE-prelucrat%2021%2011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3-2014%20romana/brosura%202013-2014%20lucru/prelucrari_2013-20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4-2015%20rom/LUCRU%202014-2015/prelucrari_2014-20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Lucru/Brosura%20Conturi%20Nationale/2012-2013/Limba%20romana/TII%202012-2013/TII%202013%20ESA%202010%20PRETURI%20CURENTE_23%20oct%202015_prelucr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melia.topuzaru\Desktop\CAMELIA\BROSURA%20%20completa\brosura%202013-2014%20romana\TII%202013,%202014%20crt+const%20si%20prelucr\TII%202013-2014,%20PRELUCRARI\TII%202014%20ESA%202010%20PRETURI%20CONSTANTE%20REVIZUIT-prelucra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4-2015%20rom/TII%202015%20plus%20prelucrari/TII%202015%20ESA%202010%20PRETURI%20CONSTANTE-prelucrat%2021%2011%20201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4-2015%20rom/LUCRU%202014-2015/T01%202014-2015%20lucru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3-2014%20romana/brosura%202013-2014%20lucru/Copy%20of%20PIB%20cheltuieli%202014%20definiti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curente"/>
    </sheetNames>
    <sheetDataSet>
      <sheetData sheetId="0">
        <row r="99">
          <cell r="N99">
            <v>79431.099999999977</v>
          </cell>
          <cell r="DE99">
            <v>406415.1999999999</v>
          </cell>
          <cell r="DF99">
            <v>5590.8</v>
          </cell>
          <cell r="DI99">
            <v>94106.10000000002</v>
          </cell>
          <cell r="DJ99">
            <v>506112.10000000009</v>
          </cell>
          <cell r="DK99">
            <v>162412.89999999997</v>
          </cell>
          <cell r="DN99">
            <v>275219.59999999998</v>
          </cell>
        </row>
        <row r="118">
          <cell r="F118">
            <v>506112.09999999992</v>
          </cell>
        </row>
        <row r="121">
          <cell r="F121">
            <v>5590.8</v>
          </cell>
        </row>
        <row r="125">
          <cell r="F125">
            <v>162412.89999999997</v>
          </cell>
        </row>
        <row r="126">
          <cell r="F126">
            <v>2559.1000000000008</v>
          </cell>
        </row>
        <row r="129">
          <cell r="F129">
            <v>275219.59999999998</v>
          </cell>
        </row>
        <row r="130">
          <cell r="F130">
            <v>278160.09999999998</v>
          </cell>
        </row>
        <row r="132">
          <cell r="F132">
            <v>668143.59999999986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5 preturi curente"/>
    </sheetNames>
    <sheetDataSet>
      <sheetData sheetId="0">
        <row r="99">
          <cell r="N99">
            <v>88921.800000000017</v>
          </cell>
          <cell r="DE99">
            <v>433072.60000000003</v>
          </cell>
          <cell r="DF99">
            <v>7396.2</v>
          </cell>
          <cell r="DI99">
            <v>97255</v>
          </cell>
          <cell r="DJ99">
            <v>537723.80000000016</v>
          </cell>
          <cell r="DK99">
            <v>176342.69999999998</v>
          </cell>
          <cell r="DN99">
            <v>292289.40000000008</v>
          </cell>
          <cell r="DO99">
            <v>2790.5</v>
          </cell>
        </row>
        <row r="118">
          <cell r="F118">
            <v>537723.80000000005</v>
          </cell>
        </row>
        <row r="121">
          <cell r="F121">
            <v>7396.2</v>
          </cell>
        </row>
        <row r="125">
          <cell r="F125">
            <v>176342.69999999998</v>
          </cell>
        </row>
        <row r="126">
          <cell r="F126">
            <v>2790.5</v>
          </cell>
        </row>
        <row r="130">
          <cell r="F130">
            <v>292289.40000000008</v>
          </cell>
        </row>
        <row r="131">
          <cell r="F131">
            <v>296717.90000000002</v>
          </cell>
        </row>
        <row r="133">
          <cell r="F133">
            <v>712658.5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"/>
      <sheetName val="tab 2"/>
      <sheetName val="tab 3"/>
      <sheetName val="tab 4"/>
      <sheetName val="tab 5"/>
      <sheetName val="Tabel 01.02"/>
      <sheetName val="Tabel 01.04"/>
      <sheetName val="Tabel 04.01"/>
    </sheetNames>
    <sheetDataSet>
      <sheetData sheetId="0"/>
      <sheetData sheetId="1"/>
      <sheetData sheetId="2"/>
      <sheetData sheetId="3"/>
      <sheetData sheetId="4"/>
      <sheetData sheetId="5">
        <row r="23">
          <cell r="B23">
            <v>3.0763064431115197</v>
          </cell>
          <cell r="C23">
            <v>8.7116332149283124</v>
          </cell>
          <cell r="D23">
            <v>3.9579468666845088</v>
          </cell>
          <cell r="E23">
            <v>4.2230892994753191</v>
          </cell>
          <cell r="F23">
            <v>0.793684908964849</v>
          </cell>
          <cell r="G23">
            <v>61.972007782589571</v>
          </cell>
          <cell r="H23">
            <v>3.1647940788379003</v>
          </cell>
          <cell r="I23">
            <v>-39.730787519660552</v>
          </cell>
          <cell r="J23">
            <v>8.0221045760198137</v>
          </cell>
        </row>
      </sheetData>
      <sheetData sheetId="6">
        <row r="44">
          <cell r="N44">
            <v>3.0763064431115104</v>
          </cell>
        </row>
      </sheetData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1"/>
      <sheetName val="tab 2"/>
      <sheetName val="tab 3"/>
      <sheetName val="tab 4"/>
      <sheetName val="tab 5"/>
      <sheetName val="Tabel 01.02"/>
      <sheetName val="Tabel 01.04"/>
      <sheetName val="Tabel 01.04 (2)"/>
      <sheetName val="Tabel 04.01"/>
    </sheetNames>
    <sheetDataSet>
      <sheetData sheetId="0"/>
      <sheetData sheetId="1"/>
      <sheetData sheetId="2"/>
      <sheetData sheetId="3"/>
      <sheetData sheetId="4"/>
      <sheetData sheetId="5">
        <row r="24">
          <cell r="B24">
            <v>3.9738164071316788</v>
          </cell>
          <cell r="C24">
            <v>7.9741846512134629</v>
          </cell>
          <cell r="D24">
            <v>4.8631913759817422</v>
          </cell>
          <cell r="E24">
            <v>5.8290880852881628</v>
          </cell>
          <cell r="F24">
            <v>0.24100456824794492</v>
          </cell>
          <cell r="G24">
            <v>12.450812048365151</v>
          </cell>
          <cell r="H24">
            <v>7.3777390835334131</v>
          </cell>
          <cell r="I24">
            <v>-24.598491657223249</v>
          </cell>
          <cell r="J24">
            <v>4.5633014509141248</v>
          </cell>
        </row>
      </sheetData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I 2013 preturi curente"/>
    </sheetNames>
    <sheetDataSet>
      <sheetData sheetId="0" refreshError="1"/>
      <sheetData sheetId="1">
        <row r="99">
          <cell r="N99">
            <v>78135.800000000017</v>
          </cell>
          <cell r="DE99">
            <v>385535.3</v>
          </cell>
          <cell r="DF99">
            <v>3186.6</v>
          </cell>
          <cell r="DI99">
            <v>90728.699999999983</v>
          </cell>
          <cell r="DJ99">
            <v>479450.60000000009</v>
          </cell>
          <cell r="DK99">
            <v>157482.59999999998</v>
          </cell>
          <cell r="DN99">
            <v>253377.40000000005</v>
          </cell>
        </row>
        <row r="130">
          <cell r="F130">
            <v>258322.39999999994</v>
          </cell>
        </row>
        <row r="132">
          <cell r="F132">
            <v>637456.00000000012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2013"/>
    </sheetNames>
    <sheetDataSet>
      <sheetData sheetId="0">
        <row r="99">
          <cell r="DE99">
            <v>401816.80000000005</v>
          </cell>
          <cell r="DF99">
            <v>5161.3999999999996</v>
          </cell>
          <cell r="DI99">
            <v>91448.799999999988</v>
          </cell>
          <cell r="DJ99">
            <v>498427.00000000006</v>
          </cell>
          <cell r="DK99">
            <v>162466.59999999998</v>
          </cell>
          <cell r="DN99">
            <v>273703.60000000003</v>
          </cell>
        </row>
        <row r="113">
          <cell r="F113">
            <v>657066.10000000091</v>
          </cell>
        </row>
        <row r="130">
          <cell r="F130">
            <v>280826.5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5 preturi costante"/>
    </sheetNames>
    <sheetDataSet>
      <sheetData sheetId="0">
        <row r="99">
          <cell r="DE99">
            <v>430105.5</v>
          </cell>
          <cell r="DF99">
            <v>6286.9</v>
          </cell>
          <cell r="DI99">
            <v>94332.9</v>
          </cell>
          <cell r="DJ99">
            <v>530725.30000000016</v>
          </cell>
          <cell r="DK99">
            <v>174395.3</v>
          </cell>
          <cell r="DN99">
            <v>287778.7</v>
          </cell>
          <cell r="DO99">
            <v>1929.6000000000006</v>
          </cell>
        </row>
        <row r="113">
          <cell r="F113">
            <v>694694.40000000002</v>
          </cell>
        </row>
        <row r="131">
          <cell r="F131">
            <v>300341.09999999998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1-02"/>
      <sheetName val="01.03"/>
      <sheetName val="01.04-05"/>
    </sheetNames>
    <sheetDataSet>
      <sheetData sheetId="0"/>
      <sheetData sheetId="1">
        <row r="15">
          <cell r="B15">
            <v>163.4</v>
          </cell>
          <cell r="C15">
            <v>81.150550795593631</v>
          </cell>
          <cell r="D15">
            <v>132.6</v>
          </cell>
          <cell r="E15">
            <v>100.98039215686276</v>
          </cell>
          <cell r="F15">
            <v>133.9</v>
          </cell>
          <cell r="G15">
            <v>154.2942494398805</v>
          </cell>
          <cell r="H15">
            <v>206.6</v>
          </cell>
          <cell r="I15">
            <v>111.32623426911907</v>
          </cell>
          <cell r="J15">
            <v>230</v>
          </cell>
        </row>
        <row r="17">
          <cell r="B17">
            <v>5304.4000000000005</v>
          </cell>
          <cell r="C17">
            <v>59.625970892089583</v>
          </cell>
          <cell r="D17">
            <v>3162.8</v>
          </cell>
          <cell r="E17">
            <v>76.678892120905516</v>
          </cell>
          <cell r="F17">
            <v>2425.1999999999998</v>
          </cell>
        </row>
      </sheetData>
      <sheetData sheetId="2">
        <row r="8">
          <cell r="B8">
            <v>0.2</v>
          </cell>
          <cell r="C8">
            <v>-0.5</v>
          </cell>
        </row>
        <row r="10">
          <cell r="B10">
            <v>0.9</v>
          </cell>
          <cell r="C10">
            <v>1.5</v>
          </cell>
        </row>
        <row r="12">
          <cell r="B12">
            <v>0.1</v>
          </cell>
          <cell r="C12">
            <v>0.4</v>
          </cell>
        </row>
        <row r="14">
          <cell r="B14">
            <v>1.7000000000000002</v>
          </cell>
          <cell r="C14">
            <v>1.7999999999999998</v>
          </cell>
        </row>
        <row r="16">
          <cell r="B16">
            <v>2.9000000000000004</v>
          </cell>
          <cell r="C16">
            <v>3.2</v>
          </cell>
        </row>
        <row r="18">
          <cell r="B18">
            <v>0.2</v>
          </cell>
          <cell r="C18">
            <v>0.8</v>
          </cell>
        </row>
        <row r="19">
          <cell r="C19">
            <v>4.0000000000000009</v>
          </cell>
        </row>
        <row r="22">
          <cell r="C22">
            <v>3.7</v>
          </cell>
        </row>
        <row r="23">
          <cell r="C23">
            <v>3.6</v>
          </cell>
        </row>
        <row r="24">
          <cell r="C24">
            <v>0.2</v>
          </cell>
        </row>
        <row r="25">
          <cell r="C25">
            <v>0.1</v>
          </cell>
        </row>
        <row r="27">
          <cell r="C27">
            <v>1.8</v>
          </cell>
        </row>
        <row r="29">
          <cell r="C29">
            <v>-0.1</v>
          </cell>
        </row>
        <row r="31">
          <cell r="C31">
            <v>-1.3999999999999997</v>
          </cell>
        </row>
        <row r="32">
          <cell r="C32">
            <v>1.9000000000000001</v>
          </cell>
        </row>
        <row r="33">
          <cell r="C33">
            <v>3.3</v>
          </cell>
        </row>
        <row r="41">
          <cell r="C41">
            <v>35896.461989302858</v>
          </cell>
        </row>
        <row r="43">
          <cell r="C43">
            <v>-181.26412326080887</v>
          </cell>
        </row>
        <row r="46">
          <cell r="C46">
            <v>24573.372640358728</v>
          </cell>
        </row>
        <row r="49">
          <cell r="C49">
            <v>-1652.325966436312</v>
          </cell>
        </row>
        <row r="51">
          <cell r="C51">
            <v>35957.083501326983</v>
          </cell>
        </row>
        <row r="53">
          <cell r="C53">
            <v>77807.100000000006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B"/>
    </sheetNames>
    <sheetDataSet>
      <sheetData sheetId="0">
        <row r="9">
          <cell r="K9">
            <v>3</v>
          </cell>
        </row>
        <row r="11">
          <cell r="K11">
            <v>2.6</v>
          </cell>
        </row>
        <row r="12">
          <cell r="K12">
            <v>0.3</v>
          </cell>
        </row>
        <row r="13">
          <cell r="K13">
            <v>0.1</v>
          </cell>
        </row>
        <row r="15">
          <cell r="K15">
            <v>0.8</v>
          </cell>
        </row>
        <row r="16">
          <cell r="K16">
            <v>-0.29999999999999982</v>
          </cell>
        </row>
        <row r="17">
          <cell r="K17">
            <v>3.2</v>
          </cell>
        </row>
        <row r="20">
          <cell r="K20">
            <v>3.5</v>
          </cell>
        </row>
        <row r="23">
          <cell r="K23">
            <v>-0.4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19" sqref="B19"/>
    </sheetView>
  </sheetViews>
  <sheetFormatPr defaultRowHeight="15.95" customHeight="1" x14ac:dyDescent="0.2"/>
  <cols>
    <col min="1" max="1" width="9" style="54" customWidth="1"/>
    <col min="2" max="2" width="8.28515625" style="1" customWidth="1"/>
    <col min="3" max="3" width="10" style="1" customWidth="1"/>
    <col min="4" max="4" width="13" style="1" customWidth="1"/>
    <col min="5" max="5" width="10.5703125" style="1" customWidth="1"/>
    <col min="6" max="6" width="11.5703125" style="1" customWidth="1"/>
    <col min="7" max="10" width="8.7109375" style="1" customWidth="1"/>
    <col min="11" max="16384" width="9.140625" style="1"/>
  </cols>
  <sheetData>
    <row r="1" spans="1:12" s="2" customFormat="1" ht="15.95" customHeight="1" x14ac:dyDescent="0.25">
      <c r="A1" s="48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2" ht="15.95" customHeight="1" x14ac:dyDescent="0.2">
      <c r="A2" s="49" t="s">
        <v>26</v>
      </c>
      <c r="B2" s="6"/>
      <c r="C2" s="6"/>
      <c r="D2" s="6"/>
      <c r="E2" s="6"/>
      <c r="F2" s="6"/>
      <c r="G2" s="6"/>
      <c r="H2" s="6"/>
      <c r="I2" s="6"/>
      <c r="J2" s="6"/>
    </row>
    <row r="3" spans="1:12" ht="15.95" customHeight="1" x14ac:dyDescent="0.2">
      <c r="A3" s="50"/>
      <c r="B3" s="6"/>
      <c r="C3" s="6"/>
      <c r="D3" s="6"/>
      <c r="E3" s="6"/>
      <c r="F3" s="7"/>
      <c r="G3" s="6"/>
      <c r="H3" s="6"/>
      <c r="I3" s="6"/>
      <c r="J3" s="7" t="s">
        <v>56</v>
      </c>
    </row>
    <row r="4" spans="1:12" s="8" customFormat="1" ht="20.100000000000001" customHeight="1" x14ac:dyDescent="0.2">
      <c r="A4" s="51" t="s">
        <v>27</v>
      </c>
      <c r="B4" s="123" t="s">
        <v>49</v>
      </c>
      <c r="C4" s="123"/>
      <c r="D4" s="123"/>
      <c r="E4" s="123" t="s">
        <v>48</v>
      </c>
      <c r="F4" s="123"/>
      <c r="G4" s="123"/>
      <c r="H4" s="123"/>
      <c r="I4" s="123"/>
      <c r="J4" s="42"/>
    </row>
    <row r="5" spans="1:12" s="8" customFormat="1" ht="20.100000000000001" customHeight="1" x14ac:dyDescent="0.2">
      <c r="A5" s="52"/>
      <c r="B5" s="43"/>
      <c r="C5" s="43" t="s">
        <v>1</v>
      </c>
      <c r="D5" s="121" t="s">
        <v>2</v>
      </c>
      <c r="E5" s="122"/>
      <c r="F5" s="122"/>
      <c r="G5" s="122"/>
      <c r="H5" s="43" t="s">
        <v>3</v>
      </c>
      <c r="I5" s="43" t="s">
        <v>31</v>
      </c>
      <c r="J5" s="43" t="s">
        <v>4</v>
      </c>
    </row>
    <row r="6" spans="1:12" s="8" customFormat="1" ht="20.100000000000001" customHeight="1" x14ac:dyDescent="0.2">
      <c r="A6" s="53"/>
      <c r="B6" s="44" t="s">
        <v>5</v>
      </c>
      <c r="C6" s="44" t="s">
        <v>28</v>
      </c>
      <c r="D6" s="44" t="s">
        <v>6</v>
      </c>
      <c r="E6" s="43" t="s">
        <v>41</v>
      </c>
      <c r="F6" s="44" t="s">
        <v>30</v>
      </c>
      <c r="G6" s="44" t="s">
        <v>50</v>
      </c>
      <c r="H6" s="44" t="s">
        <v>39</v>
      </c>
      <c r="I6" s="44" t="s">
        <v>7</v>
      </c>
      <c r="J6" s="44" t="s">
        <v>8</v>
      </c>
    </row>
    <row r="7" spans="1:12" s="8" customFormat="1" ht="20.100000000000001" customHeight="1" x14ac:dyDescent="0.2">
      <c r="A7" s="45" t="s">
        <v>9</v>
      </c>
      <c r="B7" s="44"/>
      <c r="C7" s="44" t="s">
        <v>10</v>
      </c>
      <c r="D7" s="44"/>
      <c r="E7" s="44" t="s">
        <v>29</v>
      </c>
      <c r="F7" s="44" t="s">
        <v>11</v>
      </c>
      <c r="G7" s="44"/>
      <c r="H7" s="44" t="s">
        <v>12</v>
      </c>
      <c r="I7" s="44"/>
      <c r="J7" s="44" t="s">
        <v>32</v>
      </c>
    </row>
    <row r="8" spans="1:12" s="8" customFormat="1" ht="15.95" customHeight="1" x14ac:dyDescent="0.2">
      <c r="A8" s="85">
        <v>2014</v>
      </c>
      <c r="B8" s="77">
        <f>+'[1]TII 2014 preturi curente'!$F$132</f>
        <v>668143.59999999986</v>
      </c>
      <c r="C8" s="77">
        <f>+'[1]TII 2014 preturi curente'!$F$130</f>
        <v>278160.09999999998</v>
      </c>
      <c r="D8" s="77">
        <f>+'[1]TII 2014 preturi curente'!$F$118</f>
        <v>506112.09999999992</v>
      </c>
      <c r="E8" s="77">
        <f>+'[1]TII 2014 preturi curente'!$DE$99</f>
        <v>406415.1999999999</v>
      </c>
      <c r="F8" s="77">
        <f>+'[1]TII 2014 preturi curente'!$DI$99</f>
        <v>94106.10000000002</v>
      </c>
      <c r="G8" s="77">
        <f>+'[1]TII 2014 preturi curente'!$F$121</f>
        <v>5590.8</v>
      </c>
      <c r="H8" s="77">
        <f>+'[1]TII 2014 preturi curente'!$F$125</f>
        <v>162412.89999999997</v>
      </c>
      <c r="I8" s="77">
        <f>+'[1]TII 2014 preturi curente'!$F$126</f>
        <v>2559.1000000000008</v>
      </c>
      <c r="J8" s="77">
        <f>+'[1]TII 2014 preturi curente'!$F$129</f>
        <v>275219.59999999998</v>
      </c>
    </row>
    <row r="9" spans="1:12" s="8" customFormat="1" ht="15.95" customHeight="1" x14ac:dyDescent="0.2">
      <c r="A9" s="55">
        <v>2015</v>
      </c>
      <c r="B9" s="56">
        <f>+'[2]TII 2015 preturi curente'!$F$133</f>
        <v>712658.5</v>
      </c>
      <c r="C9" s="56">
        <f>+'[2]TII 2015 preturi curente'!$F$131</f>
        <v>296717.90000000002</v>
      </c>
      <c r="D9" s="56">
        <f>+'[2]TII 2015 preturi curente'!$F$118</f>
        <v>537723.80000000005</v>
      </c>
      <c r="E9" s="56">
        <f>+'[2]TII 2015 preturi curente'!$DE$99</f>
        <v>433072.60000000003</v>
      </c>
      <c r="F9" s="56">
        <f>+'[2]TII 2015 preturi curente'!$DI$99</f>
        <v>97255</v>
      </c>
      <c r="G9" s="56">
        <f>+'[2]TII 2015 preturi curente'!$F$121</f>
        <v>7396.2</v>
      </c>
      <c r="H9" s="56">
        <f>+'[2]TII 2015 preturi curente'!$F$125</f>
        <v>176342.69999999998</v>
      </c>
      <c r="I9" s="56">
        <f>+'[2]TII 2015 preturi curente'!$F$126</f>
        <v>2790.5</v>
      </c>
      <c r="J9" s="56">
        <f>+'[2]TII 2015 preturi curente'!$F$130</f>
        <v>292289.40000000008</v>
      </c>
    </row>
    <row r="10" spans="1:12" s="8" customFormat="1" ht="9" customHeight="1" x14ac:dyDescent="0.2">
      <c r="A10" s="53"/>
      <c r="B10" s="46"/>
      <c r="C10" s="9"/>
      <c r="D10" s="46"/>
      <c r="E10" s="47"/>
      <c r="F10" s="47"/>
      <c r="G10" s="47"/>
      <c r="H10" s="9"/>
      <c r="I10" s="9"/>
      <c r="J10" s="9"/>
      <c r="L10" s="3"/>
    </row>
    <row r="11" spans="1:12" ht="12.75" customHeight="1" x14ac:dyDescent="0.25">
      <c r="A11" s="48" t="s">
        <v>13</v>
      </c>
      <c r="B11" s="15"/>
      <c r="C11" s="15"/>
      <c r="D11" s="15"/>
      <c r="E11" s="15"/>
      <c r="F11" s="15"/>
      <c r="G11" s="41"/>
      <c r="H11" s="16"/>
      <c r="I11" s="16"/>
      <c r="J11" s="16"/>
    </row>
    <row r="12" spans="1:12" s="2" customFormat="1" ht="15.95" customHeight="1" x14ac:dyDescent="0.2">
      <c r="A12" s="49" t="s">
        <v>40</v>
      </c>
      <c r="B12" s="6"/>
      <c r="C12" s="6"/>
      <c r="D12" s="6"/>
      <c r="E12" s="6"/>
      <c r="F12" s="6"/>
      <c r="G12" s="47"/>
      <c r="H12" s="9"/>
      <c r="I12" s="9"/>
      <c r="J12" s="9"/>
    </row>
    <row r="13" spans="1:12" ht="15.95" customHeight="1" x14ac:dyDescent="0.2">
      <c r="A13" s="50"/>
      <c r="B13" s="6"/>
      <c r="C13" s="6"/>
      <c r="D13" s="6"/>
      <c r="E13" s="9"/>
      <c r="F13" s="9"/>
      <c r="G13" s="9"/>
      <c r="H13" s="6"/>
      <c r="I13" s="9"/>
      <c r="J13" s="10" t="s">
        <v>14</v>
      </c>
    </row>
    <row r="14" spans="1:12" ht="15.95" customHeight="1" x14ac:dyDescent="0.2">
      <c r="A14" s="51" t="s">
        <v>27</v>
      </c>
      <c r="B14" s="123" t="s">
        <v>49</v>
      </c>
      <c r="C14" s="123"/>
      <c r="D14" s="123"/>
      <c r="E14" s="123" t="s">
        <v>48</v>
      </c>
      <c r="F14" s="123"/>
      <c r="G14" s="123"/>
      <c r="H14" s="123"/>
      <c r="I14" s="123"/>
      <c r="J14" s="42"/>
    </row>
    <row r="15" spans="1:12" s="8" customFormat="1" ht="20.100000000000001" customHeight="1" x14ac:dyDescent="0.2">
      <c r="A15" s="52"/>
      <c r="B15" s="43"/>
      <c r="C15" s="43" t="s">
        <v>1</v>
      </c>
      <c r="D15" s="121" t="s">
        <v>2</v>
      </c>
      <c r="E15" s="122"/>
      <c r="F15" s="122"/>
      <c r="G15" s="122"/>
      <c r="H15" s="43" t="s">
        <v>3</v>
      </c>
      <c r="I15" s="43" t="s">
        <v>31</v>
      </c>
      <c r="J15" s="43" t="s">
        <v>4</v>
      </c>
    </row>
    <row r="16" spans="1:12" s="8" customFormat="1" ht="20.100000000000001" customHeight="1" x14ac:dyDescent="0.2">
      <c r="A16" s="53"/>
      <c r="B16" s="44" t="s">
        <v>5</v>
      </c>
      <c r="C16" s="44" t="s">
        <v>28</v>
      </c>
      <c r="D16" s="44" t="s">
        <v>6</v>
      </c>
      <c r="E16" s="43" t="s">
        <v>41</v>
      </c>
      <c r="F16" s="44" t="s">
        <v>30</v>
      </c>
      <c r="G16" s="44" t="s">
        <v>50</v>
      </c>
      <c r="H16" s="44" t="s">
        <v>39</v>
      </c>
      <c r="I16" s="44" t="s">
        <v>7</v>
      </c>
      <c r="J16" s="44" t="s">
        <v>8</v>
      </c>
    </row>
    <row r="17" spans="1:11" s="8" customFormat="1" ht="20.100000000000001" customHeight="1" x14ac:dyDescent="0.2">
      <c r="A17" s="45" t="s">
        <v>9</v>
      </c>
      <c r="B17" s="44"/>
      <c r="C17" s="44" t="s">
        <v>10</v>
      </c>
      <c r="D17" s="44"/>
      <c r="E17" s="44" t="s">
        <v>29</v>
      </c>
      <c r="F17" s="44" t="s">
        <v>11</v>
      </c>
      <c r="G17" s="44"/>
      <c r="H17" s="44" t="s">
        <v>12</v>
      </c>
      <c r="I17" s="44"/>
      <c r="J17" s="44" t="s">
        <v>32</v>
      </c>
    </row>
    <row r="18" spans="1:11" s="8" customFormat="1" ht="20.100000000000001" customHeight="1" x14ac:dyDescent="0.2">
      <c r="A18" s="85">
        <v>2014</v>
      </c>
      <c r="B18" s="86">
        <f>+'[3]Tabel 01.02'!B23</f>
        <v>3.0763064431115197</v>
      </c>
      <c r="C18" s="86">
        <f>+'[3]Tabel 01.02'!C23</f>
        <v>8.7116332149283124</v>
      </c>
      <c r="D18" s="86">
        <f>+'[3]Tabel 01.02'!D23</f>
        <v>3.9579468666845088</v>
      </c>
      <c r="E18" s="86">
        <f>+'[3]Tabel 01.02'!E23</f>
        <v>4.2230892994753191</v>
      </c>
      <c r="F18" s="86">
        <f>+'[3]Tabel 01.02'!F23</f>
        <v>0.793684908964849</v>
      </c>
      <c r="G18" s="86">
        <f>+'[3]Tabel 01.02'!G23</f>
        <v>61.972007782589571</v>
      </c>
      <c r="H18" s="86">
        <f>+'[3]Tabel 01.02'!H23</f>
        <v>3.1647940788379003</v>
      </c>
      <c r="I18" s="86">
        <f>+'[3]Tabel 01.02'!I23</f>
        <v>-39.730787519660552</v>
      </c>
      <c r="J18" s="86">
        <f>+'[3]Tabel 01.02'!J23</f>
        <v>8.0221045760198137</v>
      </c>
    </row>
    <row r="19" spans="1:11" s="8" customFormat="1" ht="20.100000000000001" customHeight="1" x14ac:dyDescent="0.2">
      <c r="A19" s="55">
        <v>2015</v>
      </c>
      <c r="B19" s="80">
        <f>+'[4]Tabel 01.02'!B24</f>
        <v>3.9738164071316788</v>
      </c>
      <c r="C19" s="80">
        <f>+'[4]Tabel 01.02'!C24</f>
        <v>7.9741846512134629</v>
      </c>
      <c r="D19" s="80">
        <f>+'[4]Tabel 01.02'!D24</f>
        <v>4.8631913759817422</v>
      </c>
      <c r="E19" s="80">
        <f>+'[4]Tabel 01.02'!E24</f>
        <v>5.8290880852881628</v>
      </c>
      <c r="F19" s="80">
        <f>+'[4]Tabel 01.02'!F24</f>
        <v>0.24100456824794492</v>
      </c>
      <c r="G19" s="80">
        <f>+'[4]Tabel 01.02'!G24</f>
        <v>12.450812048365151</v>
      </c>
      <c r="H19" s="80">
        <f>+'[4]Tabel 01.02'!H24</f>
        <v>7.3777390835334131</v>
      </c>
      <c r="I19" s="80">
        <f>+'[4]Tabel 01.02'!I24</f>
        <v>-24.598491657223249</v>
      </c>
      <c r="J19" s="80">
        <f>+'[4]Tabel 01.02'!J24</f>
        <v>4.5633014509141248</v>
      </c>
    </row>
    <row r="20" spans="1:11" ht="15.95" customHeight="1" x14ac:dyDescent="0.2">
      <c r="A20" s="57" t="s">
        <v>51</v>
      </c>
      <c r="B20" s="6"/>
      <c r="C20" s="6"/>
      <c r="D20" s="6"/>
      <c r="E20" s="6"/>
      <c r="F20" s="6"/>
      <c r="G20" s="6"/>
      <c r="H20" s="6"/>
      <c r="I20" s="6"/>
      <c r="J20" s="6"/>
      <c r="K20" s="77"/>
    </row>
  </sheetData>
  <mergeCells count="6">
    <mergeCell ref="D15:G15"/>
    <mergeCell ref="B4:D4"/>
    <mergeCell ref="E4:I4"/>
    <mergeCell ref="D5:G5"/>
    <mergeCell ref="B14:D14"/>
    <mergeCell ref="E14:I14"/>
  </mergeCells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</sheetPr>
  <dimension ref="A1:N37"/>
  <sheetViews>
    <sheetView showGridLines="0" showZero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3" sqref="A13"/>
    </sheetView>
  </sheetViews>
  <sheetFormatPr defaultRowHeight="12.75" x14ac:dyDescent="0.2"/>
  <cols>
    <col min="1" max="1" width="18.42578125" style="4" customWidth="1"/>
    <col min="2" max="2" width="9.28515625" style="4" customWidth="1"/>
    <col min="3" max="3" width="7.7109375" style="4" customWidth="1"/>
    <col min="4" max="4" width="9.85546875" style="4" customWidth="1"/>
    <col min="5" max="5" width="7.85546875" style="4" customWidth="1"/>
    <col min="6" max="6" width="10" style="4" customWidth="1"/>
    <col min="7" max="7" width="7.140625" style="4" customWidth="1"/>
    <col min="8" max="8" width="8.42578125" style="4" customWidth="1"/>
    <col min="9" max="9" width="7.42578125" style="4" customWidth="1"/>
    <col min="10" max="10" width="9.42578125" style="4" customWidth="1"/>
    <col min="11" max="32" width="7.7109375" style="4" customWidth="1"/>
    <col min="33" max="16384" width="9.140625" style="4"/>
  </cols>
  <sheetData>
    <row r="1" spans="1:14" s="18" customFormat="1" ht="14.45" customHeight="1" x14ac:dyDescent="0.25">
      <c r="A1" s="17" t="s">
        <v>43</v>
      </c>
    </row>
    <row r="2" spans="1:14" ht="9.9499999999999993" customHeight="1" x14ac:dyDescent="0.2">
      <c r="B2" s="19"/>
    </row>
    <row r="3" spans="1:14" s="11" customFormat="1" ht="20.100000000000001" customHeight="1" x14ac:dyDescent="0.2">
      <c r="A3" s="70"/>
      <c r="B3" s="97">
        <v>2013</v>
      </c>
      <c r="C3" s="124">
        <v>2014</v>
      </c>
      <c r="D3" s="125"/>
      <c r="E3" s="125"/>
      <c r="F3" s="126"/>
      <c r="G3" s="124">
        <v>2015</v>
      </c>
      <c r="H3" s="125"/>
      <c r="I3" s="125"/>
      <c r="J3" s="126"/>
    </row>
    <row r="4" spans="1:14" s="20" customFormat="1" ht="20.100000000000001" customHeight="1" x14ac:dyDescent="0.2">
      <c r="A4" s="69"/>
      <c r="B4" s="58" t="s">
        <v>33</v>
      </c>
      <c r="C4" s="78" t="s">
        <v>15</v>
      </c>
      <c r="D4" s="22" t="s">
        <v>33</v>
      </c>
      <c r="E4" s="21" t="s">
        <v>15</v>
      </c>
      <c r="F4" s="58" t="s">
        <v>33</v>
      </c>
      <c r="G4" s="78" t="s">
        <v>15</v>
      </c>
      <c r="H4" s="22" t="s">
        <v>33</v>
      </c>
      <c r="I4" s="21" t="s">
        <v>15</v>
      </c>
      <c r="J4" s="58" t="s">
        <v>33</v>
      </c>
      <c r="K4" s="11"/>
      <c r="L4" s="11"/>
      <c r="M4" s="11"/>
      <c r="N4" s="11"/>
    </row>
    <row r="5" spans="1:14" s="20" customFormat="1" ht="20.100000000000001" customHeight="1" x14ac:dyDescent="0.2">
      <c r="A5" s="71"/>
      <c r="B5" s="59" t="s">
        <v>16</v>
      </c>
      <c r="C5" s="79" t="s">
        <v>17</v>
      </c>
      <c r="D5" s="23">
        <v>2013</v>
      </c>
      <c r="E5" s="20" t="s">
        <v>34</v>
      </c>
      <c r="F5" s="59" t="s">
        <v>16</v>
      </c>
      <c r="G5" s="79" t="s">
        <v>17</v>
      </c>
      <c r="H5" s="23">
        <v>2014</v>
      </c>
      <c r="I5" s="20" t="s">
        <v>34</v>
      </c>
      <c r="J5" s="59" t="s">
        <v>16</v>
      </c>
      <c r="K5" s="11"/>
      <c r="L5" s="11"/>
      <c r="M5" s="11"/>
      <c r="N5" s="11"/>
    </row>
    <row r="6" spans="1:14" s="26" customFormat="1" ht="20.100000000000001" customHeight="1" x14ac:dyDescent="0.2">
      <c r="A6" s="71" t="s">
        <v>27</v>
      </c>
      <c r="B6" s="60" t="s">
        <v>57</v>
      </c>
      <c r="C6" s="63" t="s">
        <v>18</v>
      </c>
      <c r="D6" s="25" t="s">
        <v>57</v>
      </c>
      <c r="E6" s="24" t="s">
        <v>18</v>
      </c>
      <c r="F6" s="60" t="s">
        <v>57</v>
      </c>
      <c r="G6" s="63" t="s">
        <v>18</v>
      </c>
      <c r="H6" s="25" t="s">
        <v>57</v>
      </c>
      <c r="I6" s="24" t="s">
        <v>18</v>
      </c>
      <c r="J6" s="60" t="s">
        <v>57</v>
      </c>
      <c r="K6" s="11"/>
      <c r="L6" s="11"/>
      <c r="M6" s="11"/>
      <c r="N6" s="11"/>
    </row>
    <row r="7" spans="1:14" s="27" customFormat="1" ht="20.100000000000001" customHeight="1" x14ac:dyDescent="0.2">
      <c r="A7" s="72" t="s">
        <v>19</v>
      </c>
      <c r="B7" s="65">
        <f>B8+B9</f>
        <v>895778.4</v>
      </c>
      <c r="C7" s="64">
        <f>D7/B7*100</f>
        <v>104.70140829473013</v>
      </c>
      <c r="D7" s="32">
        <f>D8+D9</f>
        <v>937892.60000000091</v>
      </c>
      <c r="E7" s="32">
        <f>F7/D7*100</f>
        <v>100.89680844053987</v>
      </c>
      <c r="F7" s="65">
        <f>F8+F9</f>
        <v>946303.69999999984</v>
      </c>
      <c r="G7" s="98">
        <f>H7/F7*100</f>
        <v>105.14969982681038</v>
      </c>
      <c r="H7" s="99">
        <f>H8+H9</f>
        <v>995035.5</v>
      </c>
      <c r="I7" s="99">
        <f>J7/H7*100</f>
        <v>101.44124506110586</v>
      </c>
      <c r="J7" s="100">
        <f>J8+J9</f>
        <v>1009376.4</v>
      </c>
    </row>
    <row r="8" spans="1:14" s="11" customFormat="1" ht="20.100000000000001" customHeight="1" x14ac:dyDescent="0.2">
      <c r="A8" s="71" t="s">
        <v>20</v>
      </c>
      <c r="B8" s="62">
        <f>+'[5]TII 2013 preturi curente'!$F$132</f>
        <v>637456.00000000012</v>
      </c>
      <c r="C8" s="68">
        <f>D8/B8*100</f>
        <v>103.07630644311149</v>
      </c>
      <c r="D8" s="14">
        <f>+'[6]TII 2014 preturi 2013'!$F$113</f>
        <v>657066.10000000091</v>
      </c>
      <c r="E8" s="29">
        <f>F8/D8*100</f>
        <v>101.68590344259107</v>
      </c>
      <c r="F8" s="88">
        <f>+'[1]TII 2014 preturi curente'!$F$132</f>
        <v>668143.59999999986</v>
      </c>
      <c r="G8" s="68">
        <f t="shared" ref="G8:G18" si="0">H8/F8*100</f>
        <v>103.97381640713166</v>
      </c>
      <c r="H8" s="5">
        <f>+'[7]TII 2015 preturi costante'!$F$113</f>
        <v>694694.40000000002</v>
      </c>
      <c r="I8" s="29">
        <f t="shared" ref="I8:I18" si="1">J8/H8*100</f>
        <v>102.58589964162658</v>
      </c>
      <c r="J8" s="87">
        <f>+'[2]TII 2015 preturi curente'!$F$133</f>
        <v>712658.5</v>
      </c>
    </row>
    <row r="9" spans="1:14" s="11" customFormat="1" ht="27.75" customHeight="1" x14ac:dyDescent="0.2">
      <c r="A9" s="73" t="s">
        <v>52</v>
      </c>
      <c r="B9" s="67">
        <f>+'[5]TII 2013 preturi curente'!$F$130</f>
        <v>258322.39999999994</v>
      </c>
      <c r="C9" s="66">
        <f>D9/B9*100</f>
        <v>108.71163321492834</v>
      </c>
      <c r="D9" s="91">
        <f>+'[6]TII 2014 preturi 2013'!$F$130</f>
        <v>280826.5</v>
      </c>
      <c r="E9" s="31">
        <f t="shared" ref="E9:E18" si="2">F9/D9*100</f>
        <v>99.050516956198933</v>
      </c>
      <c r="F9" s="90">
        <f>+'[1]TII 2014 preturi curente'!$F$130</f>
        <v>278160.09999999998</v>
      </c>
      <c r="G9" s="66">
        <f t="shared" si="0"/>
        <v>107.97418465121346</v>
      </c>
      <c r="H9" s="83">
        <f>+'[7]TII 2015 preturi costante'!$F$131</f>
        <v>300341.09999999998</v>
      </c>
      <c r="I9" s="31">
        <f t="shared" si="1"/>
        <v>98.793638299919678</v>
      </c>
      <c r="J9" s="89">
        <f>+'[2]TII 2015 preturi curente'!$F$131</f>
        <v>296717.90000000002</v>
      </c>
    </row>
    <row r="10" spans="1:14" s="27" customFormat="1" ht="20.100000000000001" customHeight="1" x14ac:dyDescent="0.2">
      <c r="A10" s="72" t="s">
        <v>42</v>
      </c>
      <c r="B10" s="101">
        <f>B11+B15+B16+B17+B18</f>
        <v>895778.40000000014</v>
      </c>
      <c r="C10" s="64">
        <f>D10/B10*100</f>
        <v>104.70140829473003</v>
      </c>
      <c r="D10" s="101">
        <f>D11+D15+D16+D17+D18</f>
        <v>937892.60000000009</v>
      </c>
      <c r="E10" s="32">
        <f t="shared" si="2"/>
        <v>100.89680844053998</v>
      </c>
      <c r="F10" s="101">
        <f>F11+F15+F16+F17+F18</f>
        <v>946303.70000000007</v>
      </c>
      <c r="G10" s="98">
        <f t="shared" si="0"/>
        <v>105.14969982681038</v>
      </c>
      <c r="H10" s="101">
        <f>H11+H15+H16+H17+H18</f>
        <v>995035.50000000023</v>
      </c>
      <c r="I10" s="99">
        <f t="shared" si="1"/>
        <v>101.44124506110586</v>
      </c>
      <c r="J10" s="102">
        <f>J11+J15+J16+J17+J18</f>
        <v>1009376.4000000001</v>
      </c>
    </row>
    <row r="11" spans="1:14" s="11" customFormat="1" ht="27" customHeight="1" x14ac:dyDescent="0.2">
      <c r="A11" s="73" t="s">
        <v>53</v>
      </c>
      <c r="B11" s="61">
        <f>+'[5]TII 2013 preturi curente'!$DJ$99</f>
        <v>479450.60000000009</v>
      </c>
      <c r="C11" s="68">
        <f t="shared" ref="C11:C18" si="3">D11/B11*100</f>
        <v>103.95794686668449</v>
      </c>
      <c r="D11" s="14">
        <f>+'[6]TII 2014 preturi 2013'!$DJ$99</f>
        <v>498427.00000000006</v>
      </c>
      <c r="E11" s="29">
        <f t="shared" si="2"/>
        <v>101.54187072530181</v>
      </c>
      <c r="F11" s="88">
        <f>+'[1]TII 2014 preturi curente'!$DJ$99</f>
        <v>506112.10000000009</v>
      </c>
      <c r="G11" s="68">
        <f t="shared" si="0"/>
        <v>104.86319137598174</v>
      </c>
      <c r="H11" s="5">
        <f>+'[7]TII 2015 preturi costante'!$DJ$99</f>
        <v>530725.30000000016</v>
      </c>
      <c r="I11" s="29">
        <f t="shared" si="1"/>
        <v>101.31866711460714</v>
      </c>
      <c r="J11" s="87">
        <f>+'[2]TII 2015 preturi curente'!$DJ$99</f>
        <v>537723.80000000016</v>
      </c>
    </row>
    <row r="12" spans="1:14" s="11" customFormat="1" ht="27" customHeight="1" x14ac:dyDescent="0.2">
      <c r="A12" s="73" t="s">
        <v>59</v>
      </c>
      <c r="B12" s="61">
        <f>+'[5]TII 2013 preturi curente'!$DE$99</f>
        <v>385535.3</v>
      </c>
      <c r="C12" s="68">
        <f t="shared" si="3"/>
        <v>104.22308929947532</v>
      </c>
      <c r="D12" s="14">
        <f>+'[6]TII 2014 preturi 2013'!$DE$99</f>
        <v>401816.80000000005</v>
      </c>
      <c r="E12" s="29">
        <f t="shared" si="2"/>
        <v>101.14440212554574</v>
      </c>
      <c r="F12" s="88">
        <f>+'[1]TII 2014 preturi curente'!$DE$99</f>
        <v>406415.1999999999</v>
      </c>
      <c r="G12" s="68">
        <f t="shared" si="0"/>
        <v>105.82908808528816</v>
      </c>
      <c r="H12" s="5">
        <f>+'[7]TII 2015 preturi costante'!$DE$99</f>
        <v>430105.5</v>
      </c>
      <c r="I12" s="29">
        <f t="shared" si="1"/>
        <v>100.68985400093699</v>
      </c>
      <c r="J12" s="87">
        <f>+'[2]TII 2015 preturi curente'!$DE$99</f>
        <v>433072.60000000003</v>
      </c>
    </row>
    <row r="13" spans="1:14" s="11" customFormat="1" ht="27" customHeight="1" x14ac:dyDescent="0.2">
      <c r="A13" s="73" t="s">
        <v>60</v>
      </c>
      <c r="B13" s="61">
        <f>+'[5]TII 2013 preturi curente'!$DI$99</f>
        <v>90728.699999999983</v>
      </c>
      <c r="C13" s="68">
        <f t="shared" si="3"/>
        <v>100.79368490896488</v>
      </c>
      <c r="D13" s="14">
        <f>+'[6]TII 2014 preturi 2013'!$DI$99</f>
        <v>91448.799999999988</v>
      </c>
      <c r="E13" s="29">
        <f t="shared" si="2"/>
        <v>102.90577897140261</v>
      </c>
      <c r="F13" s="88">
        <f>+'[1]TII 2014 preturi curente'!$DI$99</f>
        <v>94106.10000000002</v>
      </c>
      <c r="G13" s="68">
        <f t="shared" si="0"/>
        <v>100.24100456824794</v>
      </c>
      <c r="H13" s="5">
        <f>+'[7]TII 2015 preturi costante'!$DI$99</f>
        <v>94332.9</v>
      </c>
      <c r="I13" s="29">
        <f t="shared" si="1"/>
        <v>103.09764673830657</v>
      </c>
      <c r="J13" s="120">
        <f>+'[2]TII 2015 preturi curente'!$DI$99</f>
        <v>97255</v>
      </c>
    </row>
    <row r="14" spans="1:14" s="11" customFormat="1" ht="20.100000000000001" customHeight="1" x14ac:dyDescent="0.2">
      <c r="A14" s="71" t="s">
        <v>21</v>
      </c>
      <c r="B14" s="61">
        <f>+'[5]TII 2013 preturi curente'!$DF$99</f>
        <v>3186.6</v>
      </c>
      <c r="C14" s="68">
        <f t="shared" si="3"/>
        <v>161.97200778258957</v>
      </c>
      <c r="D14" s="14">
        <f>+'[6]TII 2014 preturi 2013'!$DF$99</f>
        <v>5161.3999999999996</v>
      </c>
      <c r="E14" s="29">
        <f t="shared" si="2"/>
        <v>108.31944821172553</v>
      </c>
      <c r="F14" s="87">
        <f>+'[1]TII 2014 preturi curente'!$DF$99</f>
        <v>5590.8</v>
      </c>
      <c r="G14" s="68">
        <f t="shared" si="0"/>
        <v>112.45081204836515</v>
      </c>
      <c r="H14" s="5">
        <f>+'[7]TII 2015 preturi costante'!$DF$99</f>
        <v>6286.9</v>
      </c>
      <c r="I14" s="29">
        <f t="shared" si="1"/>
        <v>117.64462612734417</v>
      </c>
      <c r="J14" s="87">
        <f>+'[2]TII 2015 preturi curente'!$DF$99</f>
        <v>7396.2</v>
      </c>
    </row>
    <row r="15" spans="1:14" s="11" customFormat="1" ht="28.5" customHeight="1" x14ac:dyDescent="0.2">
      <c r="A15" s="73" t="s">
        <v>85</v>
      </c>
      <c r="B15" s="61">
        <f>+'[8]01.03'!$B$15</f>
        <v>163.4</v>
      </c>
      <c r="C15" s="68">
        <f>+'[8]01.03'!$C$15</f>
        <v>81.150550795593631</v>
      </c>
      <c r="D15" s="14">
        <f>+'[8]01.03'!$D$15</f>
        <v>132.6</v>
      </c>
      <c r="E15" s="29">
        <f>+'[8]01.03'!$E$15</f>
        <v>100.98039215686276</v>
      </c>
      <c r="F15" s="87">
        <f>+'[8]01.03'!$F$15</f>
        <v>133.9</v>
      </c>
      <c r="G15" s="68">
        <f>+'[8]01.03'!$G$15</f>
        <v>154.2942494398805</v>
      </c>
      <c r="H15" s="5">
        <f>+'[8]01.03'!$H$15</f>
        <v>206.6</v>
      </c>
      <c r="I15" s="29">
        <f>+'[8]01.03'!$I$15</f>
        <v>111.32623426911907</v>
      </c>
      <c r="J15" s="120">
        <f>+'[8]01.03'!$J$15</f>
        <v>230</v>
      </c>
    </row>
    <row r="16" spans="1:14" s="11" customFormat="1" ht="27" customHeight="1" x14ac:dyDescent="0.2">
      <c r="A16" s="73" t="s">
        <v>54</v>
      </c>
      <c r="B16" s="62">
        <f>+'[5]TII 2013 preturi curente'!$DK$99</f>
        <v>157482.59999999998</v>
      </c>
      <c r="C16" s="68">
        <f t="shared" si="3"/>
        <v>103.16479407883791</v>
      </c>
      <c r="D16" s="14">
        <f>+'[6]TII 2014 preturi 2013'!$DK$99</f>
        <v>162466.59999999998</v>
      </c>
      <c r="E16" s="29">
        <f t="shared" si="2"/>
        <v>99.966947052501865</v>
      </c>
      <c r="F16" s="87">
        <f>+'[1]TII 2014 preturi curente'!$DK$99</f>
        <v>162412.89999999997</v>
      </c>
      <c r="G16" s="68">
        <f t="shared" si="0"/>
        <v>107.37773908353341</v>
      </c>
      <c r="H16" s="5">
        <f>+'[7]TII 2015 preturi costante'!$DK$99</f>
        <v>174395.3</v>
      </c>
      <c r="I16" s="29">
        <f t="shared" si="1"/>
        <v>101.11665853380222</v>
      </c>
      <c r="J16" s="87">
        <f>+'[2]TII 2015 preturi curente'!$DK$99</f>
        <v>176342.69999999998</v>
      </c>
    </row>
    <row r="17" spans="1:12" s="11" customFormat="1" ht="20.100000000000001" customHeight="1" x14ac:dyDescent="0.2">
      <c r="A17" s="71" t="s">
        <v>35</v>
      </c>
      <c r="B17" s="61">
        <f>+'[8]01.03'!$B$17</f>
        <v>5304.4000000000005</v>
      </c>
      <c r="C17" s="68">
        <f>+'[8]01.03'!$C$17</f>
        <v>59.625970892089583</v>
      </c>
      <c r="D17" s="14">
        <f>+'[8]01.03'!$D$17</f>
        <v>3162.8</v>
      </c>
      <c r="E17" s="29">
        <f>+'[8]01.03'!$E$17</f>
        <v>76.678892120905516</v>
      </c>
      <c r="F17" s="87">
        <f>+'[8]01.03'!$F$17</f>
        <v>2425.1999999999998</v>
      </c>
      <c r="G17" s="68">
        <f t="shared" si="0"/>
        <v>79.564571994062376</v>
      </c>
      <c r="H17" s="5">
        <f>+'[7]TII 2015 preturi costante'!$DO$99</f>
        <v>1929.6000000000006</v>
      </c>
      <c r="I17" s="29">
        <f t="shared" si="1"/>
        <v>144.6154643449419</v>
      </c>
      <c r="J17" s="87">
        <f>+'[2]TII 2015 preturi curente'!$DO$99</f>
        <v>2790.5</v>
      </c>
    </row>
    <row r="18" spans="1:12" s="11" customFormat="1" ht="27" customHeight="1" x14ac:dyDescent="0.2">
      <c r="A18" s="74" t="s">
        <v>55</v>
      </c>
      <c r="B18" s="67">
        <f>+'[5]TII 2013 preturi curente'!$DN$99</f>
        <v>253377.40000000005</v>
      </c>
      <c r="C18" s="66">
        <f t="shared" si="3"/>
        <v>108.0221045760198</v>
      </c>
      <c r="D18" s="91">
        <f>+'[6]TII 2014 preturi 2013'!$DN$99</f>
        <v>273703.60000000003</v>
      </c>
      <c r="E18" s="31">
        <f t="shared" si="2"/>
        <v>100.55388383638358</v>
      </c>
      <c r="F18" s="89">
        <f>+'[1]TII 2014 preturi curente'!$DN$99</f>
        <v>275219.59999999998</v>
      </c>
      <c r="G18" s="66">
        <f t="shared" si="0"/>
        <v>104.56330145091412</v>
      </c>
      <c r="H18" s="83">
        <f>+'[7]TII 2015 preturi costante'!$DN$99</f>
        <v>287778.7</v>
      </c>
      <c r="I18" s="31">
        <f t="shared" si="1"/>
        <v>101.56741968741956</v>
      </c>
      <c r="J18" s="89">
        <f>+'[2]TII 2015 preturi curente'!$DN$99</f>
        <v>292289.40000000008</v>
      </c>
    </row>
    <row r="19" spans="1:12" s="11" customFormat="1" ht="26.25" customHeight="1" x14ac:dyDescent="0.2">
      <c r="A19" s="30"/>
      <c r="B19" s="28"/>
      <c r="C19" s="13"/>
    </row>
    <row r="20" spans="1:12" s="8" customFormat="1" ht="11.45" customHeight="1" x14ac:dyDescent="0.2">
      <c r="B20" s="96"/>
      <c r="D20" s="9"/>
      <c r="E20" s="9"/>
      <c r="F20" s="9"/>
      <c r="G20" s="9"/>
      <c r="H20" s="9"/>
      <c r="I20" s="9"/>
      <c r="J20" s="9"/>
      <c r="K20" s="9"/>
      <c r="L20" s="9"/>
    </row>
    <row r="21" spans="1:12" s="11" customFormat="1" ht="20.100000000000001" customHeight="1" x14ac:dyDescent="0.2">
      <c r="B21" s="95"/>
      <c r="C21" s="13"/>
      <c r="D21" s="13"/>
    </row>
    <row r="22" spans="1:12" s="11" customFormat="1" ht="20.100000000000001" customHeight="1" x14ac:dyDescent="0.2">
      <c r="A22" s="20"/>
      <c r="B22" s="20"/>
      <c r="C22" s="13"/>
      <c r="D22" s="13"/>
    </row>
    <row r="23" spans="1:12" s="11" customFormat="1" ht="20.100000000000001" customHeight="1" x14ac:dyDescent="0.2">
      <c r="B23" s="20"/>
      <c r="C23" s="13"/>
      <c r="D23" s="13"/>
    </row>
    <row r="24" spans="1:12" s="11" customFormat="1" ht="20.100000000000001" customHeight="1" x14ac:dyDescent="0.2">
      <c r="B24" s="26"/>
      <c r="C24" s="13"/>
      <c r="D24" s="13"/>
    </row>
    <row r="25" spans="1:12" s="11" customFormat="1" ht="20.100000000000001" customHeight="1" x14ac:dyDescent="0.2">
      <c r="A25" s="27"/>
      <c r="B25" s="76"/>
      <c r="C25" s="13"/>
      <c r="D25" s="13"/>
    </row>
    <row r="26" spans="1:12" s="11" customFormat="1" ht="20.100000000000001" customHeight="1" x14ac:dyDescent="0.2">
      <c r="B26" s="75"/>
      <c r="C26" s="13"/>
      <c r="D26" s="13"/>
    </row>
    <row r="27" spans="1:12" s="11" customFormat="1" ht="27" customHeight="1" x14ac:dyDescent="0.2">
      <c r="A27" s="30"/>
      <c r="B27" s="75"/>
      <c r="F27" s="40"/>
    </row>
    <row r="28" spans="1:12" s="11" customFormat="1" ht="20.100000000000001" customHeight="1" x14ac:dyDescent="0.2">
      <c r="A28" s="27"/>
      <c r="B28" s="76"/>
    </row>
    <row r="29" spans="1:12" s="11" customFormat="1" ht="27" customHeight="1" x14ac:dyDescent="0.2">
      <c r="A29" s="30"/>
      <c r="B29" s="75"/>
    </row>
    <row r="30" spans="1:12" s="11" customFormat="1" ht="27" customHeight="1" x14ac:dyDescent="0.2">
      <c r="A30" s="30"/>
      <c r="B30" s="75"/>
    </row>
    <row r="31" spans="1:12" s="11" customFormat="1" ht="27" customHeight="1" x14ac:dyDescent="0.2">
      <c r="A31" s="30"/>
      <c r="B31" s="75"/>
    </row>
    <row r="32" spans="1:12" s="11" customFormat="1" ht="20.100000000000001" customHeight="1" x14ac:dyDescent="0.2">
      <c r="B32" s="75"/>
    </row>
    <row r="33" spans="1:3" s="11" customFormat="1" ht="27" customHeight="1" x14ac:dyDescent="0.2">
      <c r="A33" s="30"/>
      <c r="B33" s="75"/>
    </row>
    <row r="34" spans="1:3" s="11" customFormat="1" ht="20.100000000000001" customHeight="1" x14ac:dyDescent="0.2">
      <c r="B34" s="75"/>
    </row>
    <row r="35" spans="1:3" s="11" customFormat="1" ht="27" customHeight="1" x14ac:dyDescent="0.2">
      <c r="A35" s="30"/>
      <c r="B35" s="75"/>
    </row>
    <row r="36" spans="1:3" x14ac:dyDescent="0.2">
      <c r="A36" s="11"/>
      <c r="B36" s="11"/>
      <c r="C36" s="11"/>
    </row>
    <row r="37" spans="1:3" x14ac:dyDescent="0.2">
      <c r="A37" s="11"/>
      <c r="B37" s="11"/>
      <c r="C37" s="11"/>
    </row>
  </sheetData>
  <mergeCells count="2">
    <mergeCell ref="C3:F3"/>
    <mergeCell ref="G3:J3"/>
  </mergeCells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G57"/>
  <sheetViews>
    <sheetView showGridLines="0" workbookViewId="0">
      <selection activeCell="A23" sqref="A23"/>
    </sheetView>
  </sheetViews>
  <sheetFormatPr defaultRowHeight="12.75" x14ac:dyDescent="0.2"/>
  <cols>
    <col min="1" max="1" width="56.5703125" style="4" customWidth="1"/>
    <col min="2" max="2" width="14.7109375" style="4" customWidth="1"/>
    <col min="3" max="16384" width="9.140625" style="4"/>
  </cols>
  <sheetData>
    <row r="1" spans="1:4" ht="13.5" customHeight="1" x14ac:dyDescent="0.2"/>
    <row r="2" spans="1:4" ht="15" x14ac:dyDescent="0.25">
      <c r="A2" s="127" t="s">
        <v>44</v>
      </c>
      <c r="B2" s="127"/>
    </row>
    <row r="3" spans="1:4" s="1" customFormat="1" ht="15.95" customHeight="1" x14ac:dyDescent="0.2">
      <c r="A3" s="9"/>
      <c r="B3" s="105"/>
      <c r="C3" s="39" t="s">
        <v>14</v>
      </c>
      <c r="D3" s="8"/>
    </row>
    <row r="4" spans="1:4" s="11" customFormat="1" ht="15.95" customHeight="1" x14ac:dyDescent="0.2">
      <c r="A4" s="12"/>
      <c r="B4" s="119"/>
      <c r="C4" s="119"/>
    </row>
    <row r="5" spans="1:4" s="11" customFormat="1" x14ac:dyDescent="0.2">
      <c r="A5" s="33"/>
      <c r="B5" s="116">
        <v>2014</v>
      </c>
      <c r="C5" s="116">
        <v>2015</v>
      </c>
    </row>
    <row r="6" spans="1:4" s="11" customFormat="1" x14ac:dyDescent="0.2">
      <c r="A6" s="118" t="s">
        <v>78</v>
      </c>
      <c r="B6" s="13"/>
    </row>
    <row r="7" spans="1:4" s="11" customFormat="1" ht="5.25" customHeight="1" x14ac:dyDescent="0.2">
      <c r="A7" s="106"/>
      <c r="B7" s="13"/>
    </row>
    <row r="8" spans="1:4" s="11" customFormat="1" x14ac:dyDescent="0.2">
      <c r="A8" s="107" t="s">
        <v>79</v>
      </c>
      <c r="B8" s="13">
        <f>+'[8]01.04-05'!B8</f>
        <v>0.2</v>
      </c>
      <c r="C8" s="5">
        <f>+'[8]01.04-05'!C8</f>
        <v>-0.5</v>
      </c>
      <c r="D8" s="5"/>
    </row>
    <row r="9" spans="1:4" s="11" customFormat="1" ht="3.75" customHeight="1" x14ac:dyDescent="0.2">
      <c r="A9" s="107"/>
      <c r="B9" s="13"/>
      <c r="C9" s="5"/>
      <c r="D9" s="5"/>
    </row>
    <row r="10" spans="1:4" s="11" customFormat="1" x14ac:dyDescent="0.2">
      <c r="A10" s="107" t="s">
        <v>80</v>
      </c>
      <c r="B10" s="13">
        <f>+'[8]01.04-05'!B10</f>
        <v>0.9</v>
      </c>
      <c r="C10" s="5">
        <f>+'[8]01.04-05'!C10</f>
        <v>1.5</v>
      </c>
      <c r="D10" s="5"/>
    </row>
    <row r="11" spans="1:4" s="11" customFormat="1" ht="3" customHeight="1" x14ac:dyDescent="0.2">
      <c r="A11" s="107"/>
      <c r="B11" s="13"/>
      <c r="C11" s="5"/>
      <c r="D11" s="5"/>
    </row>
    <row r="12" spans="1:4" s="11" customFormat="1" ht="13.5" customHeight="1" x14ac:dyDescent="0.2">
      <c r="A12" s="108" t="s">
        <v>81</v>
      </c>
      <c r="B12" s="13">
        <f>+'[8]01.04-05'!B12</f>
        <v>0.1</v>
      </c>
      <c r="C12" s="5">
        <f>+'[8]01.04-05'!C12</f>
        <v>0.4</v>
      </c>
      <c r="D12" s="5"/>
    </row>
    <row r="13" spans="1:4" s="11" customFormat="1" ht="2.25" customHeight="1" x14ac:dyDescent="0.2">
      <c r="A13" s="108"/>
      <c r="B13" s="13"/>
      <c r="C13" s="5"/>
      <c r="D13" s="5"/>
    </row>
    <row r="14" spans="1:4" s="11" customFormat="1" x14ac:dyDescent="0.2">
      <c r="A14" s="109" t="s">
        <v>82</v>
      </c>
      <c r="B14" s="13">
        <f>+'[8]01.04-05'!B14</f>
        <v>1.7000000000000002</v>
      </c>
      <c r="C14" s="5">
        <f>+'[8]01.04-05'!C14</f>
        <v>1.7999999999999998</v>
      </c>
      <c r="D14" s="5"/>
    </row>
    <row r="15" spans="1:4" s="11" customFormat="1" ht="5.25" customHeight="1" x14ac:dyDescent="0.2">
      <c r="A15" s="109"/>
      <c r="B15" s="13"/>
      <c r="C15" s="5"/>
      <c r="D15" s="5"/>
    </row>
    <row r="16" spans="1:4" s="11" customFormat="1" x14ac:dyDescent="0.2">
      <c r="A16" s="107" t="s">
        <v>84</v>
      </c>
      <c r="B16" s="13">
        <f>+'[8]01.04-05'!B16</f>
        <v>2.9000000000000004</v>
      </c>
      <c r="C16" s="5">
        <f>+'[8]01.04-05'!C16</f>
        <v>3.2</v>
      </c>
      <c r="D16" s="14"/>
    </row>
    <row r="17" spans="1:4" s="11" customFormat="1" ht="5.25" customHeight="1" x14ac:dyDescent="0.2">
      <c r="A17" s="107"/>
      <c r="B17" s="13"/>
      <c r="C17" s="5"/>
      <c r="D17" s="5"/>
    </row>
    <row r="18" spans="1:4" s="11" customFormat="1" x14ac:dyDescent="0.2">
      <c r="A18" s="107" t="s">
        <v>83</v>
      </c>
      <c r="B18" s="110">
        <f>+'[8]01.04-05'!B18</f>
        <v>0.2</v>
      </c>
      <c r="C18" s="83">
        <f>+'[8]01.04-05'!C18</f>
        <v>0.8</v>
      </c>
      <c r="D18" s="5"/>
    </row>
    <row r="19" spans="1:4" s="82" customFormat="1" ht="18" customHeight="1" x14ac:dyDescent="0.2">
      <c r="A19" s="111" t="s">
        <v>20</v>
      </c>
      <c r="B19" s="112">
        <f>+'[3]Tabel 01.04'!$N$44</f>
        <v>3.0763064431115104</v>
      </c>
      <c r="C19" s="113">
        <f>+'[8]01.04-05'!C19</f>
        <v>4.0000000000000009</v>
      </c>
      <c r="D19" s="117"/>
    </row>
    <row r="20" spans="1:4" s="11" customFormat="1" x14ac:dyDescent="0.2">
      <c r="A20" s="118" t="s">
        <v>78</v>
      </c>
      <c r="C20" s="5"/>
    </row>
    <row r="21" spans="1:4" s="11" customFormat="1" ht="7.5" customHeight="1" x14ac:dyDescent="0.2">
      <c r="A21" s="13"/>
      <c r="C21" s="5"/>
    </row>
    <row r="22" spans="1:4" s="11" customFormat="1" x14ac:dyDescent="0.2">
      <c r="A22" s="13" t="s">
        <v>22</v>
      </c>
      <c r="B22" s="5">
        <f>+[9]PIB!$K$9</f>
        <v>3</v>
      </c>
      <c r="C22" s="5">
        <f>+'[8]01.04-05'!C22</f>
        <v>3.7</v>
      </c>
    </row>
    <row r="23" spans="1:4" s="11" customFormat="1" x14ac:dyDescent="0.2">
      <c r="A23" s="13" t="s">
        <v>45</v>
      </c>
      <c r="B23" s="5">
        <f>+[9]PIB!$K$11</f>
        <v>2.6</v>
      </c>
      <c r="C23" s="5">
        <f>+'[8]01.04-05'!C23</f>
        <v>3.6</v>
      </c>
    </row>
    <row r="24" spans="1:4" s="11" customFormat="1" x14ac:dyDescent="0.2">
      <c r="A24" s="13" t="s">
        <v>36</v>
      </c>
      <c r="B24" s="5">
        <f>+[9]PIB!$K$13</f>
        <v>0.1</v>
      </c>
      <c r="C24" s="5">
        <f>+'[8]01.04-05'!C24</f>
        <v>0.2</v>
      </c>
    </row>
    <row r="25" spans="1:4" s="11" customFormat="1" x14ac:dyDescent="0.2">
      <c r="A25" s="13" t="s">
        <v>23</v>
      </c>
      <c r="B25" s="5">
        <f>+[9]PIB!$K$12</f>
        <v>0.3</v>
      </c>
      <c r="C25" s="5">
        <f>+'[8]01.04-05'!C25</f>
        <v>0.1</v>
      </c>
    </row>
    <row r="26" spans="1:4" s="11" customFormat="1" x14ac:dyDescent="0.2">
      <c r="A26" s="13"/>
      <c r="B26" s="5"/>
      <c r="C26" s="5"/>
    </row>
    <row r="27" spans="1:4" s="11" customFormat="1" x14ac:dyDescent="0.2">
      <c r="A27" s="13" t="s">
        <v>46</v>
      </c>
      <c r="B27" s="5">
        <f>+[9]PIB!$K$15</f>
        <v>0.8</v>
      </c>
      <c r="C27" s="5">
        <f>+'[8]01.04-05'!C27</f>
        <v>1.8</v>
      </c>
    </row>
    <row r="28" spans="1:4" s="11" customFormat="1" x14ac:dyDescent="0.2">
      <c r="A28" s="13"/>
      <c r="B28" s="5"/>
      <c r="C28" s="5"/>
    </row>
    <row r="29" spans="1:4" s="11" customFormat="1" x14ac:dyDescent="0.2">
      <c r="A29" s="13" t="s">
        <v>37</v>
      </c>
      <c r="B29" s="5">
        <f>+[9]PIB!$K$23</f>
        <v>-0.4</v>
      </c>
      <c r="C29" s="5">
        <f>+'[8]01.04-05'!C29</f>
        <v>-0.1</v>
      </c>
    </row>
    <row r="30" spans="1:4" s="11" customFormat="1" x14ac:dyDescent="0.2">
      <c r="A30" s="13"/>
      <c r="B30" s="5"/>
      <c r="C30" s="5"/>
    </row>
    <row r="31" spans="1:4" s="11" customFormat="1" x14ac:dyDescent="0.2">
      <c r="A31" s="13" t="s">
        <v>24</v>
      </c>
      <c r="B31" s="5">
        <f>+[9]PIB!$K$16</f>
        <v>-0.29999999999999982</v>
      </c>
      <c r="C31" s="5">
        <f>+'[8]01.04-05'!C31</f>
        <v>-1.3999999999999997</v>
      </c>
      <c r="D31" s="14"/>
    </row>
    <row r="32" spans="1:4" s="11" customFormat="1" x14ac:dyDescent="0.2">
      <c r="A32" s="13" t="s">
        <v>61</v>
      </c>
      <c r="B32" s="5">
        <f>+[9]PIB!$K$17</f>
        <v>3.2</v>
      </c>
      <c r="C32" s="5">
        <f>+'[8]01.04-05'!C32</f>
        <v>1.9000000000000001</v>
      </c>
    </row>
    <row r="33" spans="1:7" s="11" customFormat="1" x14ac:dyDescent="0.2">
      <c r="A33" s="110" t="s">
        <v>62</v>
      </c>
      <c r="B33" s="83">
        <f>+[9]PIB!$K$20</f>
        <v>3.5</v>
      </c>
      <c r="C33" s="83">
        <f>+'[8]01.04-05'!C33</f>
        <v>3.3</v>
      </c>
    </row>
    <row r="34" spans="1:7" ht="15.95" customHeight="1" x14ac:dyDescent="0.2">
      <c r="A34" s="13"/>
      <c r="B34" s="94"/>
      <c r="C34" s="94"/>
    </row>
    <row r="35" spans="1:7" ht="15.95" customHeight="1" x14ac:dyDescent="0.2">
      <c r="A35" s="13"/>
      <c r="B35" s="93"/>
      <c r="C35" s="94"/>
      <c r="D35" s="94"/>
    </row>
    <row r="36" spans="1:7" ht="15.95" customHeight="1" x14ac:dyDescent="0.2">
      <c r="A36" s="13"/>
      <c r="B36" s="93"/>
      <c r="C36" s="94"/>
      <c r="D36" s="94"/>
    </row>
    <row r="37" spans="1:7" ht="15" x14ac:dyDescent="0.25">
      <c r="A37" s="127" t="s">
        <v>25</v>
      </c>
      <c r="B37" s="127"/>
    </row>
    <row r="38" spans="1:7" s="1" customFormat="1" ht="12" x14ac:dyDescent="0.2">
      <c r="B38" s="34"/>
      <c r="C38" s="39" t="s">
        <v>38</v>
      </c>
      <c r="D38" s="8"/>
      <c r="E38" s="8"/>
    </row>
    <row r="39" spans="1:7" s="11" customFormat="1" ht="15.95" customHeight="1" x14ac:dyDescent="0.2">
      <c r="A39" s="12"/>
    </row>
    <row r="40" spans="1:7" s="36" customFormat="1" x14ac:dyDescent="0.2">
      <c r="A40" s="114"/>
      <c r="B40" s="115">
        <v>2014</v>
      </c>
      <c r="C40" s="116">
        <v>2015</v>
      </c>
    </row>
    <row r="41" spans="1:7" s="37" customFormat="1" ht="14.25" x14ac:dyDescent="0.2">
      <c r="A41" s="35" t="s">
        <v>63</v>
      </c>
      <c r="B41" s="104" t="s">
        <v>73</v>
      </c>
      <c r="C41" s="5">
        <f>+'[8]01.04-05'!C41</f>
        <v>35896.461989302858</v>
      </c>
    </row>
    <row r="42" spans="1:7" s="37" customFormat="1" x14ac:dyDescent="0.2">
      <c r="A42" s="35"/>
      <c r="B42" s="5"/>
      <c r="C42" s="5"/>
    </row>
    <row r="43" spans="1:7" s="37" customFormat="1" ht="14.25" x14ac:dyDescent="0.2">
      <c r="A43" s="35" t="s">
        <v>64</v>
      </c>
      <c r="B43" s="104" t="s">
        <v>77</v>
      </c>
      <c r="C43" s="5">
        <f>+'[8]01.04-05'!C43</f>
        <v>-181.26412326080887</v>
      </c>
    </row>
    <row r="44" spans="1:7" s="37" customFormat="1" x14ac:dyDescent="0.2">
      <c r="A44" s="35"/>
      <c r="B44" s="5"/>
      <c r="C44" s="5"/>
      <c r="G44" s="35"/>
    </row>
    <row r="45" spans="1:7" s="37" customFormat="1" x14ac:dyDescent="0.2">
      <c r="A45" s="35" t="s">
        <v>58</v>
      </c>
      <c r="B45" s="5"/>
      <c r="C45" s="5"/>
    </row>
    <row r="46" spans="1:7" s="37" customFormat="1" ht="14.25" x14ac:dyDescent="0.2">
      <c r="A46" s="35" t="s">
        <v>65</v>
      </c>
      <c r="B46" s="104" t="s">
        <v>74</v>
      </c>
      <c r="C46" s="5">
        <f>+'[8]01.04-05'!C46</f>
        <v>24573.372640358728</v>
      </c>
    </row>
    <row r="47" spans="1:7" s="37" customFormat="1" x14ac:dyDescent="0.2">
      <c r="A47" s="35"/>
      <c r="B47" s="5"/>
      <c r="C47" s="5"/>
    </row>
    <row r="48" spans="1:7" s="37" customFormat="1" x14ac:dyDescent="0.2">
      <c r="A48" s="35" t="s">
        <v>47</v>
      </c>
      <c r="B48" s="5"/>
      <c r="C48" s="5"/>
    </row>
    <row r="49" spans="1:3" s="37" customFormat="1" ht="14.25" x14ac:dyDescent="0.2">
      <c r="A49" s="35" t="s">
        <v>66</v>
      </c>
      <c r="B49" s="104" t="s">
        <v>75</v>
      </c>
      <c r="C49" s="5">
        <f>+'[8]01.04-05'!C49</f>
        <v>-1652.325966436312</v>
      </c>
    </row>
    <row r="50" spans="1:3" s="37" customFormat="1" x14ac:dyDescent="0.2">
      <c r="A50" s="35"/>
      <c r="B50" s="5"/>
      <c r="C50" s="5"/>
    </row>
    <row r="51" spans="1:3" s="37" customFormat="1" ht="14.25" x14ac:dyDescent="0.2">
      <c r="A51" s="35" t="s">
        <v>67</v>
      </c>
      <c r="B51" s="104" t="s">
        <v>76</v>
      </c>
      <c r="C51" s="5">
        <f>+'[8]01.04-05'!C51</f>
        <v>35957.083501326983</v>
      </c>
    </row>
    <row r="52" spans="1:3" s="37" customFormat="1" ht="9.75" customHeight="1" x14ac:dyDescent="0.2">
      <c r="A52" s="35"/>
      <c r="B52" s="92"/>
      <c r="C52" s="5"/>
    </row>
    <row r="53" spans="1:3" s="37" customFormat="1" ht="14.25" x14ac:dyDescent="0.2">
      <c r="A53" s="38" t="s">
        <v>68</v>
      </c>
      <c r="B53" s="91">
        <v>72291</v>
      </c>
      <c r="C53" s="83">
        <f>+'[8]01.04-05'!C53</f>
        <v>77807.100000000006</v>
      </c>
    </row>
    <row r="54" spans="1:3" ht="23.25" customHeight="1" x14ac:dyDescent="0.2">
      <c r="A54" s="128" t="s">
        <v>72</v>
      </c>
      <c r="B54" s="128"/>
    </row>
    <row r="55" spans="1:3" ht="21" customHeight="1" x14ac:dyDescent="0.2">
      <c r="A55" s="129" t="s">
        <v>69</v>
      </c>
      <c r="B55" s="129"/>
    </row>
    <row r="56" spans="1:3" s="84" customFormat="1" ht="12.75" customHeight="1" x14ac:dyDescent="0.2">
      <c r="A56" s="103" t="s">
        <v>70</v>
      </c>
      <c r="B56" s="81"/>
    </row>
    <row r="57" spans="1:3" s="84" customFormat="1" ht="9.6" customHeight="1" x14ac:dyDescent="0.2">
      <c r="A57" s="103" t="s">
        <v>71</v>
      </c>
    </row>
  </sheetData>
  <mergeCells count="4">
    <mergeCell ref="A2:B2"/>
    <mergeCell ref="A37:B37"/>
    <mergeCell ref="A54:B54"/>
    <mergeCell ref="A55:B55"/>
  </mergeCells>
  <printOptions horizontalCentered="1"/>
  <pageMargins left="0.39370078740157483" right="0.39370078740157483" top="0.39370078740157483" bottom="0.78740157480314965" header="0.78740157480314965" footer="0.78740157480314965"/>
  <pageSetup paperSize="9" firstPageNumber="2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01.01-02</vt:lpstr>
      <vt:lpstr>01.03</vt:lpstr>
      <vt:lpstr>01.04-05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Camelia Topuzaru</dc:creator>
  <cp:lastModifiedBy>Camelia Topuzaru</cp:lastModifiedBy>
  <cp:lastPrinted>2018-02-27T12:27:42Z</cp:lastPrinted>
  <dcterms:created xsi:type="dcterms:W3CDTF">1999-12-09T12:37:30Z</dcterms:created>
  <dcterms:modified xsi:type="dcterms:W3CDTF">2018-02-27T12:30:13Z</dcterms:modified>
</cp:coreProperties>
</file>